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0815" yWindow="0" windowWidth="12285" windowHeight="9675"/>
  </bookViews>
  <sheets>
    <sheet name="12001 " sheetId="10" r:id="rId1"/>
  </sheets>
  <definedNames>
    <definedName name="_xlnm.Print_Titles" localSheetId="0">'12001 '!$5:$5</definedName>
  </definedNames>
  <calcPr calcId="162913"/>
</workbook>
</file>

<file path=xl/calcChain.xml><?xml version="1.0" encoding="utf-8"?>
<calcChain xmlns="http://schemas.openxmlformats.org/spreadsheetml/2006/main">
  <c r="U142" i="10" l="1"/>
  <c r="V142" i="10"/>
  <c r="W142" i="10"/>
  <c r="T142" i="10"/>
  <c r="V481" i="10"/>
  <c r="W481" i="10"/>
  <c r="U481" i="10"/>
  <c r="W238" i="10" l="1"/>
  <c r="W235" i="10"/>
  <c r="W232" i="10"/>
  <c r="W229" i="10"/>
  <c r="W226" i="10"/>
  <c r="W223" i="10"/>
  <c r="W220" i="10"/>
  <c r="W217" i="10"/>
  <c r="W214" i="10"/>
  <c r="W211" i="10"/>
  <c r="W208" i="10"/>
  <c r="W205" i="10"/>
  <c r="W202" i="10"/>
  <c r="W196" i="10"/>
  <c r="W193" i="10"/>
  <c r="W190" i="10"/>
  <c r="W187" i="10"/>
  <c r="W184" i="10"/>
  <c r="W181" i="10"/>
  <c r="W175" i="10"/>
  <c r="W172" i="10"/>
  <c r="W169" i="10"/>
  <c r="W166" i="10"/>
  <c r="W163" i="10"/>
  <c r="W160" i="10"/>
  <c r="W157" i="10"/>
  <c r="W154" i="10"/>
  <c r="W148" i="10"/>
  <c r="W145" i="10"/>
  <c r="W137" i="10"/>
  <c r="V238" i="10"/>
  <c r="V235" i="10"/>
  <c r="V232" i="10"/>
  <c r="V229" i="10"/>
  <c r="V226" i="10"/>
  <c r="V223" i="10"/>
  <c r="V220" i="10"/>
  <c r="V217" i="10"/>
  <c r="V214" i="10"/>
  <c r="V211" i="10"/>
  <c r="V208" i="10"/>
  <c r="V205" i="10"/>
  <c r="V202" i="10"/>
  <c r="V196" i="10"/>
  <c r="V193" i="10"/>
  <c r="V190" i="10"/>
  <c r="V187" i="10"/>
  <c r="V184" i="10"/>
  <c r="V181" i="10"/>
  <c r="V175" i="10"/>
  <c r="V172" i="10"/>
  <c r="V169" i="10"/>
  <c r="V166" i="10"/>
  <c r="V163" i="10"/>
  <c r="V160" i="10"/>
  <c r="V157" i="10"/>
  <c r="V154" i="10"/>
  <c r="V148" i="10"/>
  <c r="V145" i="10"/>
  <c r="V137" i="10"/>
  <c r="U238" i="10"/>
  <c r="U235" i="10"/>
  <c r="U232" i="10"/>
  <c r="U229" i="10"/>
  <c r="U226" i="10"/>
  <c r="U223" i="10"/>
  <c r="U220" i="10"/>
  <c r="U217" i="10"/>
  <c r="U214" i="10"/>
  <c r="U211" i="10"/>
  <c r="U208" i="10"/>
  <c r="U205" i="10"/>
  <c r="U202" i="10"/>
  <c r="U196" i="10"/>
  <c r="U193" i="10"/>
  <c r="U190" i="10"/>
  <c r="U187" i="10"/>
  <c r="U184" i="10"/>
  <c r="U181" i="10"/>
  <c r="U175" i="10"/>
  <c r="U172" i="10"/>
  <c r="U169" i="10"/>
  <c r="U166" i="10"/>
  <c r="U163" i="10"/>
  <c r="U160" i="10"/>
  <c r="U157" i="10"/>
  <c r="U154" i="10"/>
  <c r="U148" i="10"/>
  <c r="U145" i="10"/>
  <c r="U137" i="10"/>
  <c r="T102" i="10"/>
  <c r="U102" i="10"/>
  <c r="S39" i="10"/>
  <c r="W39" i="10"/>
  <c r="W484" i="10"/>
  <c r="W478" i="10"/>
  <c r="W475" i="10"/>
  <c r="W472" i="10"/>
  <c r="W469" i="10"/>
  <c r="W466" i="10"/>
  <c r="W463" i="10"/>
  <c r="W460" i="10"/>
  <c r="W454" i="10"/>
  <c r="W451" i="10"/>
  <c r="W448" i="10"/>
  <c r="W443" i="10"/>
  <c r="W442" i="10"/>
  <c r="W439" i="10"/>
  <c r="W434" i="10"/>
  <c r="W433" i="10"/>
  <c r="W430" i="10"/>
  <c r="W427" i="10"/>
  <c r="W424" i="10"/>
  <c r="W421" i="10"/>
  <c r="W418" i="10"/>
  <c r="W415" i="10"/>
  <c r="W410" i="10"/>
  <c r="W409" i="10"/>
  <c r="W406" i="10"/>
  <c r="W403" i="10"/>
  <c r="W400" i="10"/>
  <c r="W397" i="10"/>
  <c r="W394" i="10" s="1"/>
  <c r="W392" i="10"/>
  <c r="W391" i="10"/>
  <c r="W388" i="10"/>
  <c r="W385" i="10"/>
  <c r="W382" i="10" s="1"/>
  <c r="W380" i="10"/>
  <c r="W379" i="10"/>
  <c r="W376" i="10"/>
  <c r="W373" i="10"/>
  <c r="W370" i="10"/>
  <c r="W365" i="10"/>
  <c r="W364" i="10"/>
  <c r="W361" i="10"/>
  <c r="W356" i="10"/>
  <c r="W355" i="10"/>
  <c r="W352" i="10"/>
  <c r="W349" i="10"/>
  <c r="W346" i="10"/>
  <c r="W343" i="10"/>
  <c r="W340" i="10"/>
  <c r="W337" i="10"/>
  <c r="W334" i="10"/>
  <c r="W331" i="10"/>
  <c r="W329" i="10"/>
  <c r="W328" i="10"/>
  <c r="W325" i="10"/>
  <c r="W320" i="10"/>
  <c r="W134" i="10"/>
  <c r="W131" i="10"/>
  <c r="W128" i="10"/>
  <c r="W125" i="10"/>
  <c r="W122" i="10"/>
  <c r="W119" i="10"/>
  <c r="W116" i="10"/>
  <c r="W113" i="10"/>
  <c r="W110" i="10"/>
  <c r="W107" i="10"/>
  <c r="W101" i="10"/>
  <c r="W98" i="10"/>
  <c r="W95" i="10"/>
  <c r="W92" i="10"/>
  <c r="W89" i="10"/>
  <c r="W86" i="10"/>
  <c r="W83" i="10"/>
  <c r="W80" i="10"/>
  <c r="W77" i="10"/>
  <c r="W74" i="10"/>
  <c r="W71" i="10"/>
  <c r="W68" i="10"/>
  <c r="W65" i="10"/>
  <c r="W62" i="10"/>
  <c r="W59" i="10"/>
  <c r="W56" i="10"/>
  <c r="W53" i="10"/>
  <c r="W50" i="10"/>
  <c r="W47" i="10"/>
  <c r="W44" i="10"/>
  <c r="W38" i="10"/>
  <c r="W35" i="10"/>
  <c r="W32" i="10"/>
  <c r="W29" i="10"/>
  <c r="W26" i="10"/>
  <c r="W23" i="10"/>
  <c r="W20" i="10"/>
  <c r="W17" i="10"/>
  <c r="W14" i="10"/>
  <c r="W9" i="10"/>
  <c r="W8" i="10"/>
  <c r="S484" i="10"/>
  <c r="W322" i="10" l="1"/>
  <c r="W102" i="10"/>
  <c r="W7" i="10"/>
  <c r="W381" i="10"/>
  <c r="W393" i="10"/>
  <c r="W445" i="10"/>
  <c r="W444" i="10" s="1"/>
  <c r="W139" i="10"/>
  <c r="W138" i="10" s="1"/>
  <c r="W367" i="10"/>
  <c r="W366" i="10" s="1"/>
  <c r="W330" i="10"/>
  <c r="V139" i="10"/>
  <c r="V138" i="10" s="1"/>
  <c r="W321" i="10"/>
  <c r="W412" i="10"/>
  <c r="W411" i="10" s="1"/>
  <c r="W436" i="10"/>
  <c r="W435" i="10" s="1"/>
  <c r="U139" i="10"/>
  <c r="U138" i="10" s="1"/>
  <c r="W104" i="10"/>
  <c r="W103" i="10" s="1"/>
  <c r="W358" i="10"/>
  <c r="W357" i="10" s="1"/>
  <c r="W41" i="10"/>
  <c r="W40" i="10" s="1"/>
  <c r="W11" i="10"/>
  <c r="W6" i="10" l="1"/>
  <c r="W10" i="10"/>
  <c r="R484" i="10"/>
  <c r="T8" i="10"/>
  <c r="S137" i="10"/>
  <c r="S68" i="10"/>
  <c r="S466" i="10"/>
  <c r="S439" i="10"/>
  <c r="S367" i="10"/>
  <c r="S211" i="10"/>
  <c r="S131" i="10"/>
  <c r="T128" i="10"/>
  <c r="S125" i="10"/>
  <c r="R125" i="10"/>
  <c r="S119" i="10"/>
  <c r="R478" i="10" l="1"/>
  <c r="R475" i="10"/>
  <c r="R472" i="10"/>
  <c r="R469" i="10"/>
  <c r="R466" i="10"/>
  <c r="R463" i="10"/>
  <c r="R460" i="10"/>
  <c r="R454" i="10"/>
  <c r="R445" i="10" s="1"/>
  <c r="R444" i="10" s="1"/>
  <c r="R451" i="10"/>
  <c r="R448" i="10"/>
  <c r="R443" i="10"/>
  <c r="R442" i="10"/>
  <c r="R439" i="10"/>
  <c r="R434" i="10"/>
  <c r="R433" i="10"/>
  <c r="R430" i="10"/>
  <c r="R427" i="10"/>
  <c r="R424" i="10"/>
  <c r="R421" i="10"/>
  <c r="R418" i="10"/>
  <c r="R415" i="10"/>
  <c r="R410" i="10"/>
  <c r="R409" i="10"/>
  <c r="R406" i="10"/>
  <c r="R403" i="10"/>
  <c r="R400" i="10"/>
  <c r="R397" i="10"/>
  <c r="R394" i="10" s="1"/>
  <c r="R392" i="10"/>
  <c r="R391" i="10"/>
  <c r="R388" i="10"/>
  <c r="R385" i="10"/>
  <c r="R382" i="10" s="1"/>
  <c r="R380" i="10"/>
  <c r="R373" i="10"/>
  <c r="R370" i="10"/>
  <c r="R365" i="10"/>
  <c r="R364" i="10"/>
  <c r="R361" i="10"/>
  <c r="R356" i="10"/>
  <c r="R355" i="10"/>
  <c r="R352" i="10"/>
  <c r="R349" i="10"/>
  <c r="R346" i="10"/>
  <c r="R343" i="10"/>
  <c r="R340" i="10"/>
  <c r="R337" i="10"/>
  <c r="R334" i="10"/>
  <c r="R329" i="10"/>
  <c r="R328" i="10"/>
  <c r="R325" i="10"/>
  <c r="R320" i="10"/>
  <c r="R238" i="10"/>
  <c r="R235" i="10"/>
  <c r="R232" i="10"/>
  <c r="R229" i="10"/>
  <c r="R226" i="10"/>
  <c r="R223" i="10"/>
  <c r="R220" i="10"/>
  <c r="R217" i="10"/>
  <c r="R214" i="10"/>
  <c r="R211" i="10"/>
  <c r="R208" i="10"/>
  <c r="R205" i="10"/>
  <c r="R202" i="10"/>
  <c r="R199" i="10"/>
  <c r="R196" i="10"/>
  <c r="R193" i="10"/>
  <c r="R190" i="10"/>
  <c r="R187" i="10"/>
  <c r="R184" i="10"/>
  <c r="R181" i="10"/>
  <c r="R178" i="10"/>
  <c r="R175" i="10"/>
  <c r="R172" i="10"/>
  <c r="R169" i="10"/>
  <c r="R166" i="10"/>
  <c r="R163" i="10"/>
  <c r="R160" i="10"/>
  <c r="R157" i="10"/>
  <c r="R154" i="10"/>
  <c r="R151" i="10"/>
  <c r="R148" i="10"/>
  <c r="R145" i="10"/>
  <c r="R142" i="10"/>
  <c r="R137" i="10"/>
  <c r="R134" i="10"/>
  <c r="R131" i="10"/>
  <c r="R128" i="10"/>
  <c r="R122" i="10"/>
  <c r="R119" i="10"/>
  <c r="R110" i="10"/>
  <c r="R107" i="10"/>
  <c r="R104" i="10" s="1"/>
  <c r="R102" i="10"/>
  <c r="R101" i="10"/>
  <c r="R98" i="10"/>
  <c r="R95" i="10"/>
  <c r="R92" i="10"/>
  <c r="R89" i="10"/>
  <c r="R86" i="10"/>
  <c r="R83" i="10"/>
  <c r="R80" i="10"/>
  <c r="R77" i="10"/>
  <c r="R74" i="10"/>
  <c r="R71" i="10"/>
  <c r="R68" i="10"/>
  <c r="R65" i="10"/>
  <c r="R62" i="10"/>
  <c r="R59" i="10"/>
  <c r="R56" i="10"/>
  <c r="R53" i="10"/>
  <c r="R50" i="10"/>
  <c r="R47" i="10"/>
  <c r="R44" i="10"/>
  <c r="R39" i="10"/>
  <c r="R38" i="10"/>
  <c r="R35" i="10"/>
  <c r="R32" i="10"/>
  <c r="R29" i="10"/>
  <c r="R26" i="10"/>
  <c r="R23" i="10"/>
  <c r="R20" i="10"/>
  <c r="R17" i="10"/>
  <c r="R14" i="10"/>
  <c r="R9" i="10"/>
  <c r="R8" i="10"/>
  <c r="R331" i="10" l="1"/>
  <c r="R393" i="10"/>
  <c r="R103" i="10"/>
  <c r="R381" i="10"/>
  <c r="R322" i="10"/>
  <c r="R321" i="10" s="1"/>
  <c r="R358" i="10"/>
  <c r="R357" i="10" s="1"/>
  <c r="R367" i="10"/>
  <c r="R366" i="10" s="1"/>
  <c r="R11" i="10"/>
  <c r="R10" i="10" s="1"/>
  <c r="R330" i="10"/>
  <c r="R412" i="10"/>
  <c r="R411" i="10" s="1"/>
  <c r="R436" i="10"/>
  <c r="R435" i="10" s="1"/>
  <c r="R41" i="10"/>
  <c r="R40" i="10" s="1"/>
  <c r="R7" i="10"/>
  <c r="R139" i="10"/>
  <c r="R138" i="10" s="1"/>
  <c r="T14" i="10"/>
  <c r="U128" i="10"/>
  <c r="V484" i="10"/>
  <c r="U484" i="10"/>
  <c r="T484" i="10"/>
  <c r="R6" i="10" l="1"/>
  <c r="T9" i="10"/>
  <c r="T23" i="10"/>
  <c r="S443" i="10" l="1"/>
  <c r="T443" i="10"/>
  <c r="V454" i="10"/>
  <c r="U454" i="10"/>
  <c r="T454" i="10"/>
  <c r="S454" i="10"/>
  <c r="U9" i="10" l="1"/>
  <c r="V9" i="10"/>
  <c r="S9" i="10"/>
  <c r="Q9" i="10"/>
  <c r="V102" i="10" l="1"/>
  <c r="Q39" i="10"/>
  <c r="T39" i="10"/>
  <c r="Q102" i="10" l="1"/>
  <c r="S102" i="10"/>
  <c r="U39" i="10"/>
  <c r="V39" i="10"/>
  <c r="Q448" i="10" l="1"/>
  <c r="Q443" i="10"/>
  <c r="E443" i="10"/>
  <c r="F443" i="10"/>
  <c r="G443" i="10"/>
  <c r="H443" i="10"/>
  <c r="I443" i="10"/>
  <c r="N443" i="10"/>
  <c r="O443" i="10"/>
  <c r="P443" i="10"/>
  <c r="Q392" i="10"/>
  <c r="Q38" i="10"/>
  <c r="Q380" i="10"/>
  <c r="Q365" i="10"/>
  <c r="S365" i="10"/>
  <c r="T365" i="10"/>
  <c r="Q356" i="10"/>
  <c r="Q151" i="10"/>
  <c r="Q409" i="10"/>
  <c r="V116" i="10"/>
  <c r="V113" i="10"/>
  <c r="U116" i="10"/>
  <c r="U113" i="10"/>
  <c r="T116" i="10"/>
  <c r="T113" i="10"/>
  <c r="Q475" i="10"/>
  <c r="Q472" i="10"/>
  <c r="Q469" i="10"/>
  <c r="Q466" i="10"/>
  <c r="Q463" i="10"/>
  <c r="Q460" i="10"/>
  <c r="Q451" i="10"/>
  <c r="Q434" i="10"/>
  <c r="Q442" i="10"/>
  <c r="Q439" i="10"/>
  <c r="S451" i="10"/>
  <c r="Q433" i="10"/>
  <c r="Q430" i="10"/>
  <c r="Q427" i="10"/>
  <c r="Q424" i="10"/>
  <c r="Q410" i="10"/>
  <c r="Q421" i="10"/>
  <c r="Q418" i="10"/>
  <c r="Q415" i="10"/>
  <c r="Q445" i="10" l="1"/>
  <c r="Q444" i="10" s="1"/>
  <c r="Q436" i="10"/>
  <c r="Q435" i="10" s="1"/>
  <c r="S445" i="10"/>
  <c r="S444" i="10" s="1"/>
  <c r="Q412" i="10"/>
  <c r="Q411" i="10" s="1"/>
  <c r="T328" i="10"/>
  <c r="U328" i="10"/>
  <c r="V328" i="10"/>
  <c r="S328" i="10"/>
  <c r="Q110" i="10"/>
  <c r="Q107" i="10"/>
  <c r="Q406" i="10"/>
  <c r="Q403" i="10"/>
  <c r="Q400" i="10"/>
  <c r="Q397" i="10"/>
  <c r="Q388" i="10"/>
  <c r="Q382" i="10" s="1"/>
  <c r="V379" i="10"/>
  <c r="V376" i="10"/>
  <c r="V373" i="10"/>
  <c r="U379" i="10"/>
  <c r="U376" i="10"/>
  <c r="U373" i="10"/>
  <c r="T379" i="10"/>
  <c r="T376" i="10"/>
  <c r="T373" i="10"/>
  <c r="Q370" i="10"/>
  <c r="Q367" i="10" s="1"/>
  <c r="Q361" i="10"/>
  <c r="Q358" i="10" s="1"/>
  <c r="V352" i="10"/>
  <c r="V349" i="10"/>
  <c r="V346" i="10"/>
  <c r="V343" i="10"/>
  <c r="V340" i="10"/>
  <c r="V337" i="10"/>
  <c r="V331" i="10" s="1"/>
  <c r="V334" i="10"/>
  <c r="V329" i="10"/>
  <c r="V325" i="10"/>
  <c r="V322" i="10" s="1"/>
  <c r="V320" i="10"/>
  <c r="U352" i="10"/>
  <c r="U349" i="10"/>
  <c r="U346" i="10"/>
  <c r="U343" i="10"/>
  <c r="U340" i="10"/>
  <c r="U337" i="10"/>
  <c r="U334" i="10"/>
  <c r="U329" i="10"/>
  <c r="U325" i="10"/>
  <c r="U320" i="10"/>
  <c r="T352" i="10"/>
  <c r="T349" i="10"/>
  <c r="T346" i="10"/>
  <c r="T343" i="10"/>
  <c r="T340" i="10"/>
  <c r="T337" i="10"/>
  <c r="T334" i="10"/>
  <c r="T329" i="10"/>
  <c r="T325" i="10"/>
  <c r="T322" i="10" s="1"/>
  <c r="T320" i="10"/>
  <c r="Q346" i="10"/>
  <c r="Q349" i="10"/>
  <c r="Q343" i="10"/>
  <c r="Q352" i="10"/>
  <c r="Q337" i="10"/>
  <c r="Q334" i="10"/>
  <c r="Q340" i="10"/>
  <c r="Q329" i="10"/>
  <c r="Q325" i="10"/>
  <c r="U322" i="10" l="1"/>
  <c r="U321" i="10"/>
  <c r="T321" i="10"/>
  <c r="V321" i="10"/>
  <c r="Q104" i="10"/>
  <c r="Q103" i="10" s="1"/>
  <c r="U331" i="10"/>
  <c r="U330" i="10" s="1"/>
  <c r="T331" i="10"/>
  <c r="T330" i="10" s="1"/>
  <c r="V330" i="10"/>
  <c r="Q394" i="10"/>
  <c r="Q393" i="10" s="1"/>
  <c r="Q381" i="10"/>
  <c r="Q366" i="10"/>
  <c r="Q357" i="10"/>
  <c r="Q331" i="10"/>
  <c r="Q330" i="10" s="1"/>
  <c r="Q322" i="10"/>
  <c r="Q320" i="10"/>
  <c r="T238" i="10"/>
  <c r="T235" i="10"/>
  <c r="T232" i="10"/>
  <c r="T229" i="10"/>
  <c r="T226" i="10"/>
  <c r="T223" i="10"/>
  <c r="T220" i="10"/>
  <c r="T217" i="10"/>
  <c r="T214" i="10"/>
  <c r="T211" i="10"/>
  <c r="T208" i="10"/>
  <c r="T205" i="10"/>
  <c r="T202" i="10"/>
  <c r="Q235" i="10"/>
  <c r="Q232" i="10"/>
  <c r="Q238" i="10"/>
  <c r="Q229" i="10"/>
  <c r="Q226" i="10"/>
  <c r="Q223" i="10"/>
  <c r="Q220" i="10"/>
  <c r="Q217" i="10"/>
  <c r="Q214" i="10"/>
  <c r="Q211" i="10"/>
  <c r="Q208" i="10"/>
  <c r="Q205" i="10"/>
  <c r="Q202" i="10"/>
  <c r="T181" i="10"/>
  <c r="T178" i="10"/>
  <c r="T175" i="10"/>
  <c r="T172" i="10"/>
  <c r="T169" i="10"/>
  <c r="T166" i="10"/>
  <c r="T163" i="10"/>
  <c r="T160" i="10"/>
  <c r="T157" i="10"/>
  <c r="T154" i="10"/>
  <c r="T151" i="10"/>
  <c r="T148" i="10"/>
  <c r="T145" i="10"/>
  <c r="Q181" i="10"/>
  <c r="Q178" i="10"/>
  <c r="Q175" i="10"/>
  <c r="Q172" i="10"/>
  <c r="Q169" i="10"/>
  <c r="S169" i="10"/>
  <c r="Q166" i="10"/>
  <c r="Q163" i="10"/>
  <c r="Q160" i="10"/>
  <c r="Q157" i="10"/>
  <c r="Q154" i="10"/>
  <c r="Q148" i="10"/>
  <c r="Q145" i="10"/>
  <c r="V134" i="10"/>
  <c r="V131" i="10"/>
  <c r="U134" i="10"/>
  <c r="U131" i="10"/>
  <c r="T134" i="10"/>
  <c r="T131" i="10"/>
  <c r="Q137" i="10"/>
  <c r="Q7" i="10" s="1"/>
  <c r="Q134" i="10"/>
  <c r="Q131" i="10"/>
  <c r="Q128" i="10"/>
  <c r="Q125" i="10"/>
  <c r="Q122" i="10"/>
  <c r="Q119" i="10"/>
  <c r="Q8" i="10"/>
  <c r="T199" i="10"/>
  <c r="T196" i="10"/>
  <c r="T193" i="10"/>
  <c r="T190" i="10"/>
  <c r="T187" i="10"/>
  <c r="T184" i="10"/>
  <c r="Q199" i="10"/>
  <c r="Q196" i="10"/>
  <c r="Q193" i="10"/>
  <c r="Q190" i="10"/>
  <c r="Q187" i="10"/>
  <c r="Q184" i="10"/>
  <c r="Q101" i="10"/>
  <c r="Q98" i="10"/>
  <c r="Q95" i="10"/>
  <c r="Q92" i="10"/>
  <c r="Q89" i="10"/>
  <c r="Q86" i="10"/>
  <c r="Q83" i="10"/>
  <c r="Q80" i="10"/>
  <c r="Q77" i="10"/>
  <c r="P77" i="10"/>
  <c r="P80" i="10"/>
  <c r="P83" i="10"/>
  <c r="P86" i="10"/>
  <c r="P89" i="10"/>
  <c r="P92" i="10"/>
  <c r="P95" i="10"/>
  <c r="P98" i="10"/>
  <c r="P101" i="10"/>
  <c r="P104" i="10"/>
  <c r="Q74" i="10"/>
  <c r="Q71" i="10"/>
  <c r="Q68" i="10"/>
  <c r="Q65" i="10"/>
  <c r="Q62" i="10"/>
  <c r="Q59" i="10"/>
  <c r="Q56" i="10"/>
  <c r="Q53" i="10"/>
  <c r="Q50" i="10"/>
  <c r="Q47" i="10"/>
  <c r="Q44" i="10"/>
  <c r="Q41" i="10" l="1"/>
  <c r="Q40" i="10" s="1"/>
  <c r="Q321" i="10"/>
  <c r="Q139" i="10"/>
  <c r="Q138" i="10" s="1"/>
  <c r="E39" i="10"/>
  <c r="F39" i="10"/>
  <c r="G39" i="10"/>
  <c r="H39" i="10"/>
  <c r="I39" i="10"/>
  <c r="J39" i="10"/>
  <c r="K39" i="10"/>
  <c r="L39" i="10"/>
  <c r="M39" i="10"/>
  <c r="N39" i="10"/>
  <c r="O39" i="10"/>
  <c r="P39" i="10"/>
  <c r="Q35" i="10"/>
  <c r="Q32" i="10"/>
  <c r="Q29" i="10"/>
  <c r="Q26" i="10"/>
  <c r="Q23" i="10"/>
  <c r="Q20" i="10"/>
  <c r="Q17" i="10"/>
  <c r="Q14" i="10"/>
  <c r="V8" i="10"/>
  <c r="V478" i="10"/>
  <c r="V475" i="10"/>
  <c r="V472" i="10"/>
  <c r="V469" i="10"/>
  <c r="V466" i="10"/>
  <c r="V463" i="10"/>
  <c r="V460" i="10"/>
  <c r="V451" i="10"/>
  <c r="V448" i="10"/>
  <c r="V443" i="10"/>
  <c r="V442" i="10"/>
  <c r="V439" i="10"/>
  <c r="V434" i="10"/>
  <c r="V433" i="10"/>
  <c r="V430" i="10"/>
  <c r="V427" i="10"/>
  <c r="V424" i="10"/>
  <c r="V421" i="10"/>
  <c r="V418" i="10"/>
  <c r="V415" i="10"/>
  <c r="V410" i="10"/>
  <c r="V409" i="10"/>
  <c r="V406" i="10"/>
  <c r="V403" i="10"/>
  <c r="V400" i="10"/>
  <c r="V397" i="10"/>
  <c r="V392" i="10"/>
  <c r="V391" i="10"/>
  <c r="V388" i="10"/>
  <c r="V385" i="10"/>
  <c r="V380" i="10"/>
  <c r="V370" i="10"/>
  <c r="V365" i="10"/>
  <c r="V364" i="10"/>
  <c r="V361" i="10"/>
  <c r="V356" i="10"/>
  <c r="V7" i="10" s="1"/>
  <c r="V355" i="10"/>
  <c r="V128" i="10"/>
  <c r="V125" i="10"/>
  <c r="V122" i="10"/>
  <c r="V119" i="10"/>
  <c r="V110" i="10"/>
  <c r="V107" i="10"/>
  <c r="V101" i="10"/>
  <c r="V98" i="10"/>
  <c r="V95" i="10"/>
  <c r="V92" i="10"/>
  <c r="V89" i="10"/>
  <c r="V86" i="10"/>
  <c r="V83" i="10"/>
  <c r="V80" i="10"/>
  <c r="V77" i="10"/>
  <c r="V74" i="10"/>
  <c r="V71" i="10"/>
  <c r="V68" i="10"/>
  <c r="V65" i="10"/>
  <c r="V62" i="10"/>
  <c r="V59" i="10"/>
  <c r="V56" i="10"/>
  <c r="V53" i="10"/>
  <c r="V50" i="10"/>
  <c r="V47" i="10"/>
  <c r="V44" i="10"/>
  <c r="V38" i="10"/>
  <c r="V35" i="10"/>
  <c r="V32" i="10"/>
  <c r="V29" i="10"/>
  <c r="V26" i="10"/>
  <c r="V23" i="10"/>
  <c r="V20" i="10"/>
  <c r="V17" i="10"/>
  <c r="V14" i="10"/>
  <c r="V382" i="10" l="1"/>
  <c r="V381" i="10" s="1"/>
  <c r="V412" i="10"/>
  <c r="V411" i="10" s="1"/>
  <c r="V358" i="10"/>
  <c r="V357" i="10" s="1"/>
  <c r="V394" i="10"/>
  <c r="V393" i="10" s="1"/>
  <c r="V445" i="10"/>
  <c r="V444" i="10" s="1"/>
  <c r="Q11" i="10"/>
  <c r="V104" i="10"/>
  <c r="V103" i="10" s="1"/>
  <c r="V41" i="10"/>
  <c r="V40" i="10" s="1"/>
  <c r="V11" i="10"/>
  <c r="V6" i="10" s="1"/>
  <c r="V436" i="10"/>
  <c r="V435" i="10" s="1"/>
  <c r="V367" i="10"/>
  <c r="V366" i="10" s="1"/>
  <c r="T101" i="10"/>
  <c r="T98" i="10"/>
  <c r="T95" i="10"/>
  <c r="T92" i="10"/>
  <c r="T89" i="10"/>
  <c r="T86" i="10"/>
  <c r="T83" i="10"/>
  <c r="T80" i="10"/>
  <c r="T77" i="10"/>
  <c r="T74" i="10"/>
  <c r="T71" i="10"/>
  <c r="T68" i="10"/>
  <c r="T65" i="10"/>
  <c r="T62" i="10"/>
  <c r="T59" i="10"/>
  <c r="T56" i="10"/>
  <c r="T53" i="10"/>
  <c r="T50" i="10"/>
  <c r="T47" i="10"/>
  <c r="T44" i="10"/>
  <c r="U35" i="10"/>
  <c r="U32" i="10"/>
  <c r="U29" i="10"/>
  <c r="U26" i="10"/>
  <c r="U23" i="10"/>
  <c r="U20" i="10"/>
  <c r="U17" i="10"/>
  <c r="U14" i="10"/>
  <c r="T34" i="10"/>
  <c r="T35" i="10" s="1"/>
  <c r="T32" i="10"/>
  <c r="T29" i="10"/>
  <c r="T26" i="10"/>
  <c r="T20" i="10"/>
  <c r="T17" i="10"/>
  <c r="U8" i="10"/>
  <c r="S8" i="10"/>
  <c r="AB484" i="10"/>
  <c r="Z484" i="10"/>
  <c r="X484" i="10"/>
  <c r="I483" i="10"/>
  <c r="H483" i="10"/>
  <c r="G483" i="10"/>
  <c r="F483" i="10"/>
  <c r="E483" i="10"/>
  <c r="Q6" i="10" l="1"/>
  <c r="Q10" i="10"/>
  <c r="T41" i="10"/>
  <c r="V10" i="10"/>
  <c r="U11" i="10"/>
  <c r="T11" i="10"/>
  <c r="T10" i="10" s="1"/>
  <c r="S478" i="10"/>
  <c r="S475" i="10"/>
  <c r="S469" i="10"/>
  <c r="S463" i="10"/>
  <c r="S434" i="10"/>
  <c r="S433" i="10"/>
  <c r="S430" i="10"/>
  <c r="S427" i="10"/>
  <c r="S424" i="10"/>
  <c r="S421" i="10"/>
  <c r="S418" i="10"/>
  <c r="S415" i="10"/>
  <c r="S410" i="10"/>
  <c r="S409" i="10"/>
  <c r="S406" i="10"/>
  <c r="S403" i="10"/>
  <c r="S400" i="10"/>
  <c r="S397" i="10"/>
  <c r="S392" i="10"/>
  <c r="S391" i="10"/>
  <c r="S388" i="10"/>
  <c r="S380" i="10"/>
  <c r="S364" i="10"/>
  <c r="S361" i="10"/>
  <c r="S356" i="10"/>
  <c r="S355" i="10"/>
  <c r="S352" i="10"/>
  <c r="S349" i="10"/>
  <c r="S346" i="10"/>
  <c r="S343" i="10"/>
  <c r="S340" i="10"/>
  <c r="S337" i="10"/>
  <c r="S334" i="10"/>
  <c r="S329" i="10"/>
  <c r="S325" i="10"/>
  <c r="S320" i="10"/>
  <c r="S238" i="10"/>
  <c r="S235" i="10"/>
  <c r="S232" i="10"/>
  <c r="S229" i="10"/>
  <c r="S226" i="10"/>
  <c r="S223" i="10"/>
  <c r="S220" i="10"/>
  <c r="S217" i="10"/>
  <c r="S214" i="10"/>
  <c r="S208" i="10"/>
  <c r="S205" i="10"/>
  <c r="S202" i="10"/>
  <c r="S196" i="10"/>
  <c r="S193" i="10"/>
  <c r="S190" i="10"/>
  <c r="S187" i="10"/>
  <c r="S184" i="10"/>
  <c r="S181" i="10"/>
  <c r="S175" i="10"/>
  <c r="S172" i="10"/>
  <c r="S166" i="10"/>
  <c r="S163" i="10"/>
  <c r="S160" i="10"/>
  <c r="S157" i="10"/>
  <c r="S154" i="10"/>
  <c r="S148" i="10"/>
  <c r="S145" i="10"/>
  <c r="S134" i="10"/>
  <c r="S128" i="10"/>
  <c r="S104" i="10"/>
  <c r="S103" i="10" s="1"/>
  <c r="S95" i="10"/>
  <c r="S92" i="10"/>
  <c r="S80" i="10"/>
  <c r="S77" i="10"/>
  <c r="S74" i="10"/>
  <c r="S71" i="10"/>
  <c r="S65" i="10"/>
  <c r="S62" i="10"/>
  <c r="S59" i="10"/>
  <c r="S53" i="10"/>
  <c r="S44" i="10"/>
  <c r="S35" i="10"/>
  <c r="S29" i="10"/>
  <c r="S23" i="10"/>
  <c r="S20" i="10"/>
  <c r="S17" i="10"/>
  <c r="S14" i="10"/>
  <c r="S7" i="10" l="1"/>
  <c r="S41" i="10"/>
  <c r="S40" i="10" s="1"/>
  <c r="S382" i="10"/>
  <c r="S394" i="10"/>
  <c r="S393" i="10" s="1"/>
  <c r="S11" i="10"/>
  <c r="S10" i="10" s="1"/>
  <c r="S358" i="10"/>
  <c r="S357" i="10" s="1"/>
  <c r="S366" i="10"/>
  <c r="S322" i="10"/>
  <c r="S436" i="10"/>
  <c r="S139" i="10"/>
  <c r="S331" i="10"/>
  <c r="S330" i="10" s="1"/>
  <c r="S381" i="10"/>
  <c r="S412" i="10"/>
  <c r="S411" i="10" s="1"/>
  <c r="S435" i="10" l="1"/>
  <c r="S321" i="10"/>
  <c r="S138" i="10"/>
  <c r="T478" i="10"/>
  <c r="U478" i="10"/>
  <c r="P392" i="10" l="1"/>
  <c r="P475" i="10"/>
  <c r="P472" i="10"/>
  <c r="P469" i="10"/>
  <c r="P466" i="10"/>
  <c r="P463" i="10"/>
  <c r="P460" i="10"/>
  <c r="P451" i="10"/>
  <c r="P448" i="10"/>
  <c r="P442" i="10"/>
  <c r="P439" i="10"/>
  <c r="P434" i="10"/>
  <c r="P433" i="10"/>
  <c r="P430" i="10"/>
  <c r="P427" i="10"/>
  <c r="P424" i="10"/>
  <c r="P421" i="10"/>
  <c r="P418" i="10"/>
  <c r="P415" i="10"/>
  <c r="P410" i="10"/>
  <c r="P409" i="10"/>
  <c r="P406" i="10"/>
  <c r="P403" i="10"/>
  <c r="P400" i="10"/>
  <c r="P397" i="10"/>
  <c r="P391" i="10"/>
  <c r="P388" i="10"/>
  <c r="P385" i="10"/>
  <c r="P380" i="10"/>
  <c r="P373" i="10"/>
  <c r="P370" i="10"/>
  <c r="P364" i="10"/>
  <c r="P361" i="10"/>
  <c r="P356" i="10"/>
  <c r="P352" i="10"/>
  <c r="P349" i="10"/>
  <c r="P346" i="10"/>
  <c r="P343" i="10"/>
  <c r="P340" i="10"/>
  <c r="P337" i="10"/>
  <c r="P334" i="10"/>
  <c r="P328" i="10"/>
  <c r="P325" i="10"/>
  <c r="P238" i="10"/>
  <c r="P235" i="10"/>
  <c r="P232" i="10"/>
  <c r="P229" i="10"/>
  <c r="P226" i="10"/>
  <c r="P223" i="10"/>
  <c r="P220" i="10"/>
  <c r="P217" i="10"/>
  <c r="P214" i="10"/>
  <c r="P211" i="10"/>
  <c r="P208" i="10"/>
  <c r="P205" i="10"/>
  <c r="P202" i="10"/>
  <c r="P199" i="10"/>
  <c r="P196" i="10"/>
  <c r="P193" i="10"/>
  <c r="P190" i="10"/>
  <c r="P187" i="10"/>
  <c r="P184" i="10"/>
  <c r="P181" i="10"/>
  <c r="P178" i="10"/>
  <c r="P175" i="10"/>
  <c r="P172" i="10"/>
  <c r="P169" i="10"/>
  <c r="P166" i="10"/>
  <c r="P163" i="10"/>
  <c r="P160" i="10"/>
  <c r="P157" i="10"/>
  <c r="P154" i="10"/>
  <c r="P151" i="10"/>
  <c r="P148" i="10"/>
  <c r="P145" i="10"/>
  <c r="P142" i="10"/>
  <c r="P137" i="10"/>
  <c r="P134" i="10"/>
  <c r="P131" i="10"/>
  <c r="P74" i="10"/>
  <c r="P71" i="10"/>
  <c r="P68" i="10"/>
  <c r="P65" i="10"/>
  <c r="P62" i="10"/>
  <c r="P59" i="10"/>
  <c r="P56" i="10"/>
  <c r="P53" i="10"/>
  <c r="P50" i="10"/>
  <c r="P47" i="10"/>
  <c r="P44" i="10"/>
  <c r="P38" i="10"/>
  <c r="P35" i="10"/>
  <c r="P32" i="10"/>
  <c r="P29" i="10"/>
  <c r="P26" i="10"/>
  <c r="P23" i="10"/>
  <c r="P20" i="10"/>
  <c r="P17" i="10"/>
  <c r="P14" i="10"/>
  <c r="P9" i="10"/>
  <c r="P41" i="10" l="1"/>
  <c r="P40" i="10" s="1"/>
  <c r="P382" i="10"/>
  <c r="P381" i="10" s="1"/>
  <c r="P412" i="10"/>
  <c r="P411" i="10" s="1"/>
  <c r="P436" i="10"/>
  <c r="P435" i="10" s="1"/>
  <c r="P7" i="10"/>
  <c r="P331" i="10"/>
  <c r="P330" i="10" s="1"/>
  <c r="P394" i="10"/>
  <c r="P393" i="10" s="1"/>
  <c r="P11" i="10"/>
  <c r="P10" i="10" s="1"/>
  <c r="P358" i="10"/>
  <c r="P357" i="10" s="1"/>
  <c r="P139" i="10"/>
  <c r="P138" i="10" s="1"/>
  <c r="P322" i="10"/>
  <c r="P321" i="10" s="1"/>
  <c r="P367" i="10"/>
  <c r="P366" i="10" s="1"/>
  <c r="P445" i="10"/>
  <c r="P444" i="10" s="1"/>
  <c r="P6" i="10" l="1"/>
  <c r="T370" i="10"/>
  <c r="T367" i="10" s="1"/>
  <c r="U370" i="10"/>
  <c r="U367" i="10" s="1"/>
  <c r="X370" i="10"/>
  <c r="Y370" i="10"/>
  <c r="Z370" i="10"/>
  <c r="AA370" i="10"/>
  <c r="AB370" i="10"/>
  <c r="AC370" i="10"/>
  <c r="U475" i="10"/>
  <c r="T475" i="10"/>
  <c r="O475" i="10"/>
  <c r="M475" i="10"/>
  <c r="L475" i="10"/>
  <c r="K475" i="10"/>
  <c r="U472" i="10"/>
  <c r="T472" i="10"/>
  <c r="O472" i="10"/>
  <c r="M472" i="10"/>
  <c r="L472" i="10"/>
  <c r="K472" i="10"/>
  <c r="U469" i="10"/>
  <c r="T469" i="10"/>
  <c r="O469" i="10"/>
  <c r="M469" i="10"/>
  <c r="L469" i="10"/>
  <c r="K469" i="10"/>
  <c r="J469" i="10"/>
  <c r="U466" i="10"/>
  <c r="T466" i="10"/>
  <c r="O466" i="10"/>
  <c r="M466" i="10"/>
  <c r="L466" i="10"/>
  <c r="K466" i="10"/>
  <c r="U463" i="10"/>
  <c r="T463" i="10"/>
  <c r="O463" i="10"/>
  <c r="I463" i="10"/>
  <c r="U460" i="10"/>
  <c r="T460" i="10"/>
  <c r="O460" i="10"/>
  <c r="I460" i="10"/>
  <c r="U451" i="10"/>
  <c r="T451" i="10"/>
  <c r="O451" i="10"/>
  <c r="N451" i="10"/>
  <c r="I451" i="10"/>
  <c r="H451" i="10"/>
  <c r="G451" i="10"/>
  <c r="F451" i="10"/>
  <c r="E451" i="10"/>
  <c r="U448" i="10"/>
  <c r="T448" i="10"/>
  <c r="O448" i="10"/>
  <c r="I448" i="10"/>
  <c r="I445" i="10" s="1"/>
  <c r="H448" i="10"/>
  <c r="H445" i="10" s="1"/>
  <c r="G448" i="10"/>
  <c r="G445" i="10" s="1"/>
  <c r="F448" i="10"/>
  <c r="F445" i="10" s="1"/>
  <c r="E448" i="10"/>
  <c r="E445" i="10" s="1"/>
  <c r="N445" i="10"/>
  <c r="U443" i="10"/>
  <c r="U442" i="10"/>
  <c r="T442" i="10"/>
  <c r="O442" i="10"/>
  <c r="N442" i="10"/>
  <c r="I442" i="10"/>
  <c r="H442" i="10"/>
  <c r="G442" i="10"/>
  <c r="F442" i="10"/>
  <c r="E442" i="10"/>
  <c r="U439" i="10"/>
  <c r="T439" i="10"/>
  <c r="O439" i="10"/>
  <c r="N439" i="10"/>
  <c r="I439" i="10"/>
  <c r="H439" i="10"/>
  <c r="G439" i="10"/>
  <c r="F439" i="10"/>
  <c r="E439" i="10"/>
  <c r="U434" i="10"/>
  <c r="T434" i="10"/>
  <c r="O434" i="10"/>
  <c r="N434" i="10"/>
  <c r="I434" i="10"/>
  <c r="H434" i="10"/>
  <c r="G434" i="10"/>
  <c r="F434" i="10"/>
  <c r="E434" i="10"/>
  <c r="X433" i="10"/>
  <c r="U433" i="10"/>
  <c r="T433" i="10"/>
  <c r="O433" i="10"/>
  <c r="N433" i="10"/>
  <c r="I433" i="10"/>
  <c r="H433" i="10"/>
  <c r="G433" i="10"/>
  <c r="F433" i="10"/>
  <c r="E433" i="10"/>
  <c r="AA431" i="10"/>
  <c r="AA433" i="10" s="1"/>
  <c r="Y431" i="10"/>
  <c r="Z431" i="10" s="1"/>
  <c r="Z433" i="10" s="1"/>
  <c r="U430" i="10"/>
  <c r="T430" i="10"/>
  <c r="O430" i="10"/>
  <c r="N430" i="10"/>
  <c r="I430" i="10"/>
  <c r="H430" i="10"/>
  <c r="G430" i="10"/>
  <c r="F430" i="10"/>
  <c r="E430" i="10"/>
  <c r="X427" i="10"/>
  <c r="U427" i="10"/>
  <c r="T427" i="10"/>
  <c r="O427" i="10"/>
  <c r="N427" i="10"/>
  <c r="I427" i="10"/>
  <c r="H427" i="10"/>
  <c r="G427" i="10"/>
  <c r="F427" i="10"/>
  <c r="E427" i="10"/>
  <c r="AA425" i="10"/>
  <c r="AA427" i="10" s="1"/>
  <c r="Y425" i="10"/>
  <c r="Y427" i="10" s="1"/>
  <c r="X424" i="10"/>
  <c r="U424" i="10"/>
  <c r="T424" i="10"/>
  <c r="O424" i="10"/>
  <c r="N424" i="10"/>
  <c r="I424" i="10"/>
  <c r="H424" i="10"/>
  <c r="G424" i="10"/>
  <c r="F424" i="10"/>
  <c r="E424" i="10"/>
  <c r="AA422" i="10"/>
  <c r="Y422" i="10"/>
  <c r="Y424" i="10" s="1"/>
  <c r="U421" i="10"/>
  <c r="T421" i="10"/>
  <c r="O421" i="10"/>
  <c r="N421" i="10"/>
  <c r="I421" i="10"/>
  <c r="H421" i="10"/>
  <c r="G421" i="10"/>
  <c r="F421" i="10"/>
  <c r="E421" i="10"/>
  <c r="U418" i="10"/>
  <c r="T418" i="10"/>
  <c r="O418" i="10"/>
  <c r="N418" i="10"/>
  <c r="I418" i="10"/>
  <c r="H418" i="10"/>
  <c r="G418" i="10"/>
  <c r="F418" i="10"/>
  <c r="E418" i="10"/>
  <c r="U415" i="10"/>
  <c r="T415" i="10"/>
  <c r="O415" i="10"/>
  <c r="N415" i="10"/>
  <c r="I415" i="10"/>
  <c r="H415" i="10"/>
  <c r="G415" i="10"/>
  <c r="F415" i="10"/>
  <c r="E415" i="10"/>
  <c r="U410" i="10"/>
  <c r="T410" i="10"/>
  <c r="O410" i="10"/>
  <c r="N410" i="10"/>
  <c r="I410" i="10"/>
  <c r="H410" i="10"/>
  <c r="G410" i="10"/>
  <c r="F410" i="10"/>
  <c r="E410" i="10"/>
  <c r="U409" i="10"/>
  <c r="T409" i="10"/>
  <c r="O409" i="10"/>
  <c r="N409" i="10"/>
  <c r="I409" i="10"/>
  <c r="H409" i="10"/>
  <c r="G409" i="10"/>
  <c r="F409" i="10"/>
  <c r="E409" i="10"/>
  <c r="X406" i="10"/>
  <c r="U406" i="10"/>
  <c r="T406" i="10"/>
  <c r="O406" i="10"/>
  <c r="N406" i="10"/>
  <c r="I406" i="10"/>
  <c r="H406" i="10"/>
  <c r="G406" i="10"/>
  <c r="F406" i="10"/>
  <c r="E406" i="10"/>
  <c r="AA404" i="10"/>
  <c r="AA406" i="10" s="1"/>
  <c r="Y404" i="10"/>
  <c r="Z404" i="10" s="1"/>
  <c r="X403" i="10"/>
  <c r="U403" i="10"/>
  <c r="T403" i="10"/>
  <c r="O403" i="10"/>
  <c r="N403" i="10"/>
  <c r="I403" i="10"/>
  <c r="H403" i="10"/>
  <c r="G403" i="10"/>
  <c r="F403" i="10"/>
  <c r="E403" i="10"/>
  <c r="AA401" i="10"/>
  <c r="AA403" i="10" s="1"/>
  <c r="Y401" i="10"/>
  <c r="Z401" i="10" s="1"/>
  <c r="X400" i="10"/>
  <c r="U400" i="10"/>
  <c r="T400" i="10"/>
  <c r="O400" i="10"/>
  <c r="N400" i="10"/>
  <c r="I400" i="10"/>
  <c r="H400" i="10"/>
  <c r="G400" i="10"/>
  <c r="F400" i="10"/>
  <c r="E400" i="10"/>
  <c r="AA398" i="10"/>
  <c r="AA400" i="10" s="1"/>
  <c r="Y398" i="10"/>
  <c r="Y400" i="10" s="1"/>
  <c r="X397" i="10"/>
  <c r="U397" i="10"/>
  <c r="T397" i="10"/>
  <c r="O397" i="10"/>
  <c r="N397" i="10"/>
  <c r="M397" i="10"/>
  <c r="M394" i="10" s="1"/>
  <c r="I397" i="10"/>
  <c r="H397" i="10"/>
  <c r="G397" i="10"/>
  <c r="F397" i="10"/>
  <c r="E397" i="10"/>
  <c r="AA395" i="10"/>
  <c r="Y395" i="10"/>
  <c r="X392" i="10"/>
  <c r="U392" i="10"/>
  <c r="T392" i="10"/>
  <c r="O392" i="10"/>
  <c r="N392" i="10"/>
  <c r="M392" i="10"/>
  <c r="I392" i="10"/>
  <c r="H392" i="10"/>
  <c r="G392" i="10"/>
  <c r="F392" i="10"/>
  <c r="E392" i="10"/>
  <c r="X391" i="10"/>
  <c r="U391" i="10"/>
  <c r="T391" i="10"/>
  <c r="O391" i="10"/>
  <c r="M391" i="10"/>
  <c r="L391" i="10"/>
  <c r="K391" i="10"/>
  <c r="I391" i="10"/>
  <c r="H391" i="10"/>
  <c r="G391" i="10"/>
  <c r="F391" i="10"/>
  <c r="E391" i="10"/>
  <c r="AA389" i="10"/>
  <c r="AA391" i="10" s="1"/>
  <c r="Y389" i="10"/>
  <c r="Y391" i="10" s="1"/>
  <c r="X388" i="10"/>
  <c r="U388" i="10"/>
  <c r="T388" i="10"/>
  <c r="O388" i="10"/>
  <c r="N388" i="10"/>
  <c r="M388" i="10"/>
  <c r="L388" i="10"/>
  <c r="K388" i="10"/>
  <c r="I388" i="10"/>
  <c r="H388" i="10"/>
  <c r="G388" i="10"/>
  <c r="F388" i="10"/>
  <c r="E388" i="10"/>
  <c r="AA386" i="10"/>
  <c r="Y386" i="10"/>
  <c r="X385" i="10"/>
  <c r="U385" i="10"/>
  <c r="T385" i="10"/>
  <c r="O385" i="10"/>
  <c r="N385" i="10"/>
  <c r="M385" i="10"/>
  <c r="I385" i="10"/>
  <c r="H385" i="10"/>
  <c r="G385" i="10"/>
  <c r="F385" i="10"/>
  <c r="E385" i="10"/>
  <c r="AA383" i="10"/>
  <c r="AA385" i="10" s="1"/>
  <c r="Y383" i="10"/>
  <c r="Y385" i="10" s="1"/>
  <c r="I382" i="10"/>
  <c r="X380" i="10"/>
  <c r="U380" i="10"/>
  <c r="T380" i="10"/>
  <c r="O380" i="10"/>
  <c r="N380" i="10"/>
  <c r="N381" i="10" s="1"/>
  <c r="M380" i="10"/>
  <c r="I380" i="10"/>
  <c r="H380" i="10"/>
  <c r="G380" i="10"/>
  <c r="F380" i="10"/>
  <c r="E380" i="10"/>
  <c r="O373" i="10"/>
  <c r="N373" i="10"/>
  <c r="M373" i="10"/>
  <c r="I373" i="10"/>
  <c r="H373" i="10"/>
  <c r="G373" i="10"/>
  <c r="F373" i="10"/>
  <c r="E373" i="10"/>
  <c r="O370" i="10"/>
  <c r="N370" i="10"/>
  <c r="M370" i="10"/>
  <c r="I370" i="10"/>
  <c r="I367" i="10" s="1"/>
  <c r="H370" i="10"/>
  <c r="H367" i="10" s="1"/>
  <c r="G370" i="10"/>
  <c r="F370" i="10"/>
  <c r="E370" i="10"/>
  <c r="E367" i="10" s="1"/>
  <c r="O367" i="10"/>
  <c r="O366" i="10" s="1"/>
  <c r="U365" i="10"/>
  <c r="N365" i="10"/>
  <c r="N366" i="10" s="1"/>
  <c r="I365" i="10"/>
  <c r="H365" i="10"/>
  <c r="G365" i="10"/>
  <c r="F365" i="10"/>
  <c r="E365" i="10"/>
  <c r="X364" i="10"/>
  <c r="U364" i="10"/>
  <c r="T364" i="10"/>
  <c r="O364" i="10"/>
  <c r="N364" i="10"/>
  <c r="I364" i="10"/>
  <c r="H364" i="10"/>
  <c r="G364" i="10"/>
  <c r="F364" i="10"/>
  <c r="E364" i="10"/>
  <c r="AA362" i="10"/>
  <c r="Y362" i="10"/>
  <c r="Y364" i="10" s="1"/>
  <c r="X361" i="10"/>
  <c r="U361" i="10"/>
  <c r="T361" i="10"/>
  <c r="O361" i="10"/>
  <c r="N361" i="10"/>
  <c r="I361" i="10"/>
  <c r="H361" i="10"/>
  <c r="G361" i="10"/>
  <c r="G358" i="10" s="1"/>
  <c r="F361" i="10"/>
  <c r="E361" i="10"/>
  <c r="E358" i="10" s="1"/>
  <c r="AA359" i="10"/>
  <c r="AA361" i="10" s="1"/>
  <c r="Y359" i="10"/>
  <c r="X356" i="10"/>
  <c r="U356" i="10"/>
  <c r="T356" i="10"/>
  <c r="O356" i="10"/>
  <c r="N356" i="10"/>
  <c r="N357" i="10" s="1"/>
  <c r="I356" i="10"/>
  <c r="H356" i="10"/>
  <c r="G356" i="10"/>
  <c r="F356" i="10"/>
  <c r="E356" i="10"/>
  <c r="U355" i="10"/>
  <c r="T355" i="10"/>
  <c r="M355" i="10"/>
  <c r="L355" i="10"/>
  <c r="K355" i="10"/>
  <c r="J355" i="10"/>
  <c r="I355" i="10"/>
  <c r="H355" i="10"/>
  <c r="G355" i="10"/>
  <c r="F355" i="10"/>
  <c r="E355" i="10"/>
  <c r="X353" i="10"/>
  <c r="Y353" i="10" s="1"/>
  <c r="Y355" i="10" s="1"/>
  <c r="X352" i="10"/>
  <c r="O352" i="10"/>
  <c r="M352" i="10"/>
  <c r="L352" i="10"/>
  <c r="K352" i="10"/>
  <c r="H352" i="10"/>
  <c r="G352" i="10"/>
  <c r="F352" i="10"/>
  <c r="E352" i="10"/>
  <c r="AA350" i="10"/>
  <c r="AA352" i="10" s="1"/>
  <c r="Y350" i="10"/>
  <c r="Y352" i="10" s="1"/>
  <c r="O349" i="10"/>
  <c r="I349" i="10"/>
  <c r="H349" i="10"/>
  <c r="G349" i="10"/>
  <c r="F349" i="10"/>
  <c r="E349" i="10"/>
  <c r="X347" i="10"/>
  <c r="Y347" i="10" s="1"/>
  <c r="X346" i="10"/>
  <c r="O346" i="10"/>
  <c r="N346" i="10"/>
  <c r="I346" i="10"/>
  <c r="H346" i="10"/>
  <c r="G346" i="10"/>
  <c r="F346" i="10"/>
  <c r="E346" i="10"/>
  <c r="AA344" i="10"/>
  <c r="Y344" i="10"/>
  <c r="Y346" i="10" s="1"/>
  <c r="X343" i="10"/>
  <c r="O343" i="10"/>
  <c r="N343" i="10"/>
  <c r="I343" i="10"/>
  <c r="H343" i="10"/>
  <c r="G343" i="10"/>
  <c r="F343" i="10"/>
  <c r="E343" i="10"/>
  <c r="AA341" i="10"/>
  <c r="AA343" i="10" s="1"/>
  <c r="Y341" i="10"/>
  <c r="X340" i="10"/>
  <c r="O340" i="10"/>
  <c r="N340" i="10"/>
  <c r="M340" i="10"/>
  <c r="L340" i="10"/>
  <c r="K340" i="10"/>
  <c r="I340" i="10"/>
  <c r="H340" i="10"/>
  <c r="G340" i="10"/>
  <c r="F340" i="10"/>
  <c r="AA338" i="10"/>
  <c r="AA340" i="10" s="1"/>
  <c r="Y338" i="10"/>
  <c r="E338" i="10"/>
  <c r="E340" i="10" s="1"/>
  <c r="X337" i="10"/>
  <c r="O337" i="10"/>
  <c r="N337" i="10"/>
  <c r="I337" i="10"/>
  <c r="H337" i="10"/>
  <c r="G337" i="10"/>
  <c r="F337" i="10"/>
  <c r="E337" i="10"/>
  <c r="AA335" i="10"/>
  <c r="Y335" i="10"/>
  <c r="Z335" i="10" s="1"/>
  <c r="X334" i="10"/>
  <c r="O334" i="10"/>
  <c r="N334" i="10"/>
  <c r="I334" i="10"/>
  <c r="H334" i="10"/>
  <c r="G334" i="10"/>
  <c r="F334" i="10"/>
  <c r="E334" i="10"/>
  <c r="AA332" i="10"/>
  <c r="AA334" i="10" s="1"/>
  <c r="Y332" i="10"/>
  <c r="X329" i="10"/>
  <c r="N329" i="10"/>
  <c r="I329" i="10"/>
  <c r="H329" i="10"/>
  <c r="G329" i="10"/>
  <c r="F329" i="10"/>
  <c r="E329" i="10"/>
  <c r="X328" i="10"/>
  <c r="O328" i="10"/>
  <c r="N328" i="10"/>
  <c r="I328" i="10"/>
  <c r="H328" i="10"/>
  <c r="G328" i="10"/>
  <c r="F328" i="10"/>
  <c r="E328" i="10"/>
  <c r="AA326" i="10"/>
  <c r="Y326" i="10"/>
  <c r="Y328" i="10" s="1"/>
  <c r="O325" i="10"/>
  <c r="N325" i="10"/>
  <c r="I325" i="10"/>
  <c r="H325" i="10"/>
  <c r="G325" i="10"/>
  <c r="F325" i="10"/>
  <c r="E325" i="10"/>
  <c r="X323" i="10"/>
  <c r="X325" i="10" s="1"/>
  <c r="N320" i="10"/>
  <c r="N321" i="10" s="1"/>
  <c r="I320" i="10"/>
  <c r="H320" i="10"/>
  <c r="G320" i="10"/>
  <c r="F320" i="10"/>
  <c r="E320" i="10"/>
  <c r="AC319" i="10"/>
  <c r="AB319" i="10"/>
  <c r="AA319" i="10"/>
  <c r="Z319" i="10"/>
  <c r="Y319" i="10"/>
  <c r="X319" i="10"/>
  <c r="AC316" i="10"/>
  <c r="AB316" i="10"/>
  <c r="AA316" i="10"/>
  <c r="Z316" i="10"/>
  <c r="Y316" i="10"/>
  <c r="X316" i="10"/>
  <c r="AC313" i="10"/>
  <c r="AB313" i="10"/>
  <c r="AA313" i="10"/>
  <c r="Z313" i="10"/>
  <c r="Y313" i="10"/>
  <c r="X313" i="10"/>
  <c r="AC310" i="10"/>
  <c r="AB310" i="10"/>
  <c r="AA310" i="10"/>
  <c r="Z310" i="10"/>
  <c r="Y310" i="10"/>
  <c r="X310" i="10"/>
  <c r="AC307" i="10"/>
  <c r="AB307" i="10"/>
  <c r="AA307" i="10"/>
  <c r="Z307" i="10"/>
  <c r="Y307" i="10"/>
  <c r="X307" i="10"/>
  <c r="AC304" i="10"/>
  <c r="AB304" i="10"/>
  <c r="AA304" i="10"/>
  <c r="Z304" i="10"/>
  <c r="Y304" i="10"/>
  <c r="X304" i="10"/>
  <c r="AC301" i="10"/>
  <c r="AB301" i="10"/>
  <c r="AA301" i="10"/>
  <c r="Z301" i="10"/>
  <c r="Y301" i="10"/>
  <c r="X301" i="10"/>
  <c r="AC298" i="10"/>
  <c r="AB298" i="10"/>
  <c r="AA298" i="10"/>
  <c r="Z298" i="10"/>
  <c r="Y298" i="10"/>
  <c r="X298" i="10"/>
  <c r="AC295" i="10"/>
  <c r="AB295" i="10"/>
  <c r="AA295" i="10"/>
  <c r="Z295" i="10"/>
  <c r="Y295" i="10"/>
  <c r="X295" i="10"/>
  <c r="AC292" i="10"/>
  <c r="AB292" i="10"/>
  <c r="AA292" i="10"/>
  <c r="Z292" i="10"/>
  <c r="Y292" i="10"/>
  <c r="X292" i="10"/>
  <c r="AC289" i="10"/>
  <c r="AB289" i="10"/>
  <c r="AA289" i="10"/>
  <c r="Z289" i="10"/>
  <c r="Y289" i="10"/>
  <c r="X289" i="10"/>
  <c r="AC286" i="10"/>
  <c r="AB286" i="10"/>
  <c r="AA286" i="10"/>
  <c r="Z286" i="10"/>
  <c r="Y286" i="10"/>
  <c r="X286" i="10"/>
  <c r="AC283" i="10"/>
  <c r="AB283" i="10"/>
  <c r="AA283" i="10"/>
  <c r="Z283" i="10"/>
  <c r="Y283" i="10"/>
  <c r="X283" i="10"/>
  <c r="AC280" i="10"/>
  <c r="AB280" i="10"/>
  <c r="AA280" i="10"/>
  <c r="Z280" i="10"/>
  <c r="Y280" i="10"/>
  <c r="X280" i="10"/>
  <c r="AC277" i="10"/>
  <c r="AB277" i="10"/>
  <c r="AA277" i="10"/>
  <c r="Z277" i="10"/>
  <c r="Y277" i="10"/>
  <c r="X277" i="10"/>
  <c r="AC274" i="10"/>
  <c r="AB274" i="10"/>
  <c r="AA274" i="10"/>
  <c r="Z274" i="10"/>
  <c r="Y274" i="10"/>
  <c r="X274" i="10"/>
  <c r="AC271" i="10"/>
  <c r="AB271" i="10"/>
  <c r="AA271" i="10"/>
  <c r="Z271" i="10"/>
  <c r="Y271" i="10"/>
  <c r="X271" i="10"/>
  <c r="AC268" i="10"/>
  <c r="AB268" i="10"/>
  <c r="AA268" i="10"/>
  <c r="Z268" i="10"/>
  <c r="Y268" i="10"/>
  <c r="X268" i="10"/>
  <c r="AC265" i="10"/>
  <c r="AB265" i="10"/>
  <c r="AA265" i="10"/>
  <c r="Z265" i="10"/>
  <c r="Y265" i="10"/>
  <c r="X265" i="10"/>
  <c r="AC262" i="10"/>
  <c r="AB262" i="10"/>
  <c r="AA262" i="10"/>
  <c r="Z262" i="10"/>
  <c r="Y262" i="10"/>
  <c r="X262" i="10"/>
  <c r="AC259" i="10"/>
  <c r="AB259" i="10"/>
  <c r="AA259" i="10"/>
  <c r="Z259" i="10"/>
  <c r="Y259" i="10"/>
  <c r="X259" i="10"/>
  <c r="AC256" i="10"/>
  <c r="AB256" i="10"/>
  <c r="AA256" i="10"/>
  <c r="Z256" i="10"/>
  <c r="Y256" i="10"/>
  <c r="X256" i="10"/>
  <c r="AC253" i="10"/>
  <c r="AB253" i="10"/>
  <c r="AA253" i="10"/>
  <c r="Z253" i="10"/>
  <c r="Y253" i="10"/>
  <c r="X253" i="10"/>
  <c r="AC250" i="10"/>
  <c r="AB250" i="10"/>
  <c r="AA250" i="10"/>
  <c r="Z250" i="10"/>
  <c r="Y250" i="10"/>
  <c r="X250" i="10"/>
  <c r="AC247" i="10"/>
  <c r="AB247" i="10"/>
  <c r="AA247" i="10"/>
  <c r="Z247" i="10"/>
  <c r="Y247" i="10"/>
  <c r="X247" i="10"/>
  <c r="AC244" i="10"/>
  <c r="AB244" i="10"/>
  <c r="AA244" i="10"/>
  <c r="Z244" i="10"/>
  <c r="Y244" i="10"/>
  <c r="X244" i="10"/>
  <c r="AC241" i="10"/>
  <c r="AB241" i="10"/>
  <c r="AA241" i="10"/>
  <c r="Z241" i="10"/>
  <c r="Y241" i="10"/>
  <c r="X241" i="10"/>
  <c r="X238" i="10"/>
  <c r="O238" i="10"/>
  <c r="N238" i="10"/>
  <c r="I238" i="10"/>
  <c r="H238" i="10"/>
  <c r="G238" i="10"/>
  <c r="F238" i="10"/>
  <c r="E238" i="10"/>
  <c r="AA236" i="10"/>
  <c r="Y236" i="10"/>
  <c r="Z236" i="10" s="1"/>
  <c r="Z238" i="10" s="1"/>
  <c r="X235" i="10"/>
  <c r="O235" i="10"/>
  <c r="N235" i="10"/>
  <c r="I235" i="10"/>
  <c r="H235" i="10"/>
  <c r="G235" i="10"/>
  <c r="F235" i="10"/>
  <c r="E235" i="10"/>
  <c r="AA233" i="10"/>
  <c r="AA235" i="10" s="1"/>
  <c r="Y233" i="10"/>
  <c r="Z233" i="10" s="1"/>
  <c r="Z235" i="10" s="1"/>
  <c r="X232" i="10"/>
  <c r="O232" i="10"/>
  <c r="N232" i="10"/>
  <c r="I232" i="10"/>
  <c r="H232" i="10"/>
  <c r="G232" i="10"/>
  <c r="E232" i="10"/>
  <c r="AA230" i="10"/>
  <c r="AA232" i="10" s="1"/>
  <c r="Y230" i="10"/>
  <c r="F230" i="10"/>
  <c r="F232" i="10" s="1"/>
  <c r="X229" i="10"/>
  <c r="O229" i="10"/>
  <c r="N229" i="10"/>
  <c r="I229" i="10"/>
  <c r="H229" i="10"/>
  <c r="G229" i="10"/>
  <c r="E229" i="10"/>
  <c r="AA227" i="10"/>
  <c r="Y227" i="10"/>
  <c r="Z227" i="10" s="1"/>
  <c r="Z229" i="10" s="1"/>
  <c r="F227" i="10"/>
  <c r="F229" i="10" s="1"/>
  <c r="O226" i="10"/>
  <c r="N226" i="10"/>
  <c r="I226" i="10"/>
  <c r="H226" i="10"/>
  <c r="G226" i="10"/>
  <c r="E226" i="10"/>
  <c r="X224" i="10"/>
  <c r="X226" i="10" s="1"/>
  <c r="F224" i="10"/>
  <c r="F226" i="10" s="1"/>
  <c r="X223" i="10"/>
  <c r="O223" i="10"/>
  <c r="N223" i="10"/>
  <c r="I223" i="10"/>
  <c r="H223" i="10"/>
  <c r="G223" i="10"/>
  <c r="F223" i="10"/>
  <c r="E223" i="10"/>
  <c r="AA221" i="10"/>
  <c r="AA223" i="10" s="1"/>
  <c r="Y221" i="10"/>
  <c r="Z221" i="10" s="1"/>
  <c r="Z223" i="10" s="1"/>
  <c r="X220" i="10"/>
  <c r="O220" i="10"/>
  <c r="N220" i="10"/>
  <c r="I220" i="10"/>
  <c r="H220" i="10"/>
  <c r="G220" i="10"/>
  <c r="F220" i="10"/>
  <c r="E220" i="10"/>
  <c r="AA218" i="10"/>
  <c r="AA220" i="10" s="1"/>
  <c r="Y218" i="10"/>
  <c r="Z218" i="10" s="1"/>
  <c r="O217" i="10"/>
  <c r="N217" i="10"/>
  <c r="I217" i="10"/>
  <c r="H217" i="10"/>
  <c r="G217" i="10"/>
  <c r="F217" i="10"/>
  <c r="E217" i="10"/>
  <c r="X215" i="10"/>
  <c r="Y215" i="10" s="1"/>
  <c r="Y217" i="10" s="1"/>
  <c r="O214" i="10"/>
  <c r="N214" i="10"/>
  <c r="I214" i="10"/>
  <c r="H214" i="10"/>
  <c r="G214" i="10"/>
  <c r="F214" i="10"/>
  <c r="E214" i="10"/>
  <c r="X212" i="10"/>
  <c r="X211" i="10"/>
  <c r="O211" i="10"/>
  <c r="N211" i="10"/>
  <c r="I211" i="10"/>
  <c r="H211" i="10"/>
  <c r="G211" i="10"/>
  <c r="F211" i="10"/>
  <c r="E211" i="10"/>
  <c r="AA209" i="10"/>
  <c r="AA211" i="10" s="1"/>
  <c r="Y209" i="10"/>
  <c r="Y211" i="10" s="1"/>
  <c r="X208" i="10"/>
  <c r="O208" i="10"/>
  <c r="N208" i="10"/>
  <c r="I208" i="10"/>
  <c r="H208" i="10"/>
  <c r="G208" i="10"/>
  <c r="F208" i="10"/>
  <c r="E208" i="10"/>
  <c r="AA206" i="10"/>
  <c r="AA208" i="10" s="1"/>
  <c r="Y206" i="10"/>
  <c r="X205" i="10"/>
  <c r="O205" i="10"/>
  <c r="N205" i="10"/>
  <c r="I205" i="10"/>
  <c r="H205" i="10"/>
  <c r="G205" i="10"/>
  <c r="F205" i="10"/>
  <c r="E205" i="10"/>
  <c r="AA203" i="10"/>
  <c r="AA205" i="10" s="1"/>
  <c r="Y203" i="10"/>
  <c r="Y205" i="10" s="1"/>
  <c r="X202" i="10"/>
  <c r="O202" i="10"/>
  <c r="N202" i="10"/>
  <c r="I202" i="10"/>
  <c r="H202" i="10"/>
  <c r="G202" i="10"/>
  <c r="F202" i="10"/>
  <c r="E202" i="10"/>
  <c r="AA200" i="10"/>
  <c r="AA202" i="10" s="1"/>
  <c r="Y200" i="10"/>
  <c r="Z200" i="10" s="1"/>
  <c r="AA199" i="10"/>
  <c r="Y199" i="10"/>
  <c r="X199" i="10"/>
  <c r="O199" i="10"/>
  <c r="N199" i="10"/>
  <c r="I199" i="10"/>
  <c r="H199" i="10"/>
  <c r="G199" i="10"/>
  <c r="F199" i="10"/>
  <c r="E199" i="10"/>
  <c r="Z197" i="10"/>
  <c r="Z199" i="10" s="1"/>
  <c r="AA196" i="10"/>
  <c r="Y196" i="10"/>
  <c r="X196" i="10"/>
  <c r="O196" i="10"/>
  <c r="N196" i="10"/>
  <c r="I196" i="10"/>
  <c r="H196" i="10"/>
  <c r="G196" i="10"/>
  <c r="F196" i="10"/>
  <c r="E196" i="10"/>
  <c r="Z194" i="10"/>
  <c r="Y193" i="10"/>
  <c r="X193" i="10"/>
  <c r="O193" i="10"/>
  <c r="N193" i="10"/>
  <c r="I193" i="10"/>
  <c r="H193" i="10"/>
  <c r="G193" i="10"/>
  <c r="F193" i="10"/>
  <c r="E193" i="10"/>
  <c r="AA191" i="10"/>
  <c r="AA193" i="10" s="1"/>
  <c r="Z191" i="10"/>
  <c r="X190" i="10"/>
  <c r="O190" i="10"/>
  <c r="N190" i="10"/>
  <c r="I190" i="10"/>
  <c r="H190" i="10"/>
  <c r="G190" i="10"/>
  <c r="F190" i="10"/>
  <c r="E190" i="10"/>
  <c r="AA188" i="10"/>
  <c r="AA190" i="10" s="1"/>
  <c r="Y188" i="10"/>
  <c r="Y190" i="10" s="1"/>
  <c r="AA187" i="10"/>
  <c r="Y187" i="10"/>
  <c r="X187" i="10"/>
  <c r="O187" i="10"/>
  <c r="I187" i="10"/>
  <c r="H187" i="10"/>
  <c r="G187" i="10"/>
  <c r="F187" i="10"/>
  <c r="E187" i="10"/>
  <c r="Z185" i="10"/>
  <c r="Z187" i="10" s="1"/>
  <c r="AA184" i="10"/>
  <c r="Y184" i="10"/>
  <c r="X184" i="10"/>
  <c r="O184" i="10"/>
  <c r="N184" i="10"/>
  <c r="M184" i="10"/>
  <c r="L184" i="10"/>
  <c r="K184" i="10"/>
  <c r="J184" i="10"/>
  <c r="I184" i="10"/>
  <c r="H184" i="10"/>
  <c r="G184" i="10"/>
  <c r="F184" i="10"/>
  <c r="E184" i="10"/>
  <c r="Z182" i="10"/>
  <c r="X181" i="10"/>
  <c r="O181" i="10"/>
  <c r="N181" i="10"/>
  <c r="I181" i="10"/>
  <c r="H181" i="10"/>
  <c r="G181" i="10"/>
  <c r="F181" i="10"/>
  <c r="E181" i="10"/>
  <c r="AA179" i="10"/>
  <c r="AA181" i="10" s="1"/>
  <c r="Y179" i="10"/>
  <c r="Z179" i="10" s="1"/>
  <c r="Z181" i="10" s="1"/>
  <c r="O178" i="10"/>
  <c r="N178" i="10"/>
  <c r="I178" i="10"/>
  <c r="H178" i="10"/>
  <c r="G178" i="10"/>
  <c r="F178" i="10"/>
  <c r="E178" i="10"/>
  <c r="X176" i="10"/>
  <c r="X178" i="10" s="1"/>
  <c r="X175" i="10"/>
  <c r="O175" i="10"/>
  <c r="N175" i="10"/>
  <c r="I175" i="10"/>
  <c r="H175" i="10"/>
  <c r="G175" i="10"/>
  <c r="F175" i="10"/>
  <c r="E175" i="10"/>
  <c r="AA173" i="10"/>
  <c r="AA175" i="10" s="1"/>
  <c r="Y173" i="10"/>
  <c r="Z173" i="10" s="1"/>
  <c r="X172" i="10"/>
  <c r="O172" i="10"/>
  <c r="N172" i="10"/>
  <c r="I172" i="10"/>
  <c r="H172" i="10"/>
  <c r="G172" i="10"/>
  <c r="F172" i="10"/>
  <c r="E172" i="10"/>
  <c r="AA170" i="10"/>
  <c r="AA172" i="10" s="1"/>
  <c r="Y170" i="10"/>
  <c r="Z170" i="10" s="1"/>
  <c r="X169" i="10"/>
  <c r="O169" i="10"/>
  <c r="N169" i="10"/>
  <c r="I169" i="10"/>
  <c r="H169" i="10"/>
  <c r="G169" i="10"/>
  <c r="F169" i="10"/>
  <c r="E169" i="10"/>
  <c r="AA167" i="10"/>
  <c r="AA169" i="10" s="1"/>
  <c r="Y167" i="10"/>
  <c r="Z167" i="10" s="1"/>
  <c r="X166" i="10"/>
  <c r="O166" i="10"/>
  <c r="N166" i="10"/>
  <c r="I166" i="10"/>
  <c r="H166" i="10"/>
  <c r="G166" i="10"/>
  <c r="F166" i="10"/>
  <c r="E166" i="10"/>
  <c r="AA164" i="10"/>
  <c r="AA166" i="10" s="1"/>
  <c r="Y164" i="10"/>
  <c r="Y166" i="10" s="1"/>
  <c r="O163" i="10"/>
  <c r="N163" i="10"/>
  <c r="I163" i="10"/>
  <c r="H163" i="10"/>
  <c r="G163" i="10"/>
  <c r="F163" i="10"/>
  <c r="E163" i="10"/>
  <c r="X161" i="10"/>
  <c r="AA161" i="10" s="1"/>
  <c r="AA163" i="10" s="1"/>
  <c r="O160" i="10"/>
  <c r="N160" i="10"/>
  <c r="I160" i="10"/>
  <c r="H160" i="10"/>
  <c r="G160" i="10"/>
  <c r="F160" i="10"/>
  <c r="E160" i="10"/>
  <c r="X158" i="10"/>
  <c r="X160" i="10" s="1"/>
  <c r="O157" i="10"/>
  <c r="N157" i="10"/>
  <c r="I157" i="10"/>
  <c r="H157" i="10"/>
  <c r="G157" i="10"/>
  <c r="E157" i="10"/>
  <c r="X155" i="10"/>
  <c r="AA155" i="10" s="1"/>
  <c r="AA157" i="10" s="1"/>
  <c r="F155" i="10"/>
  <c r="F157" i="10" s="1"/>
  <c r="X154" i="10"/>
  <c r="O154" i="10"/>
  <c r="N154" i="10"/>
  <c r="I154" i="10"/>
  <c r="H154" i="10"/>
  <c r="G154" i="10"/>
  <c r="F154" i="10"/>
  <c r="E154" i="10"/>
  <c r="AA152" i="10"/>
  <c r="AA154" i="10" s="1"/>
  <c r="Y152" i="10"/>
  <c r="Y154" i="10" s="1"/>
  <c r="O151" i="10"/>
  <c r="N151" i="10"/>
  <c r="I151" i="10"/>
  <c r="H151" i="10"/>
  <c r="G151" i="10"/>
  <c r="E151" i="10"/>
  <c r="X149" i="10"/>
  <c r="AA149" i="10" s="1"/>
  <c r="AA151" i="10" s="1"/>
  <c r="F149" i="10"/>
  <c r="O148" i="10"/>
  <c r="N148" i="10"/>
  <c r="I148" i="10"/>
  <c r="H148" i="10"/>
  <c r="G148" i="10"/>
  <c r="F148" i="10"/>
  <c r="E148" i="10"/>
  <c r="X146" i="10"/>
  <c r="Y146" i="10" s="1"/>
  <c r="Y148" i="10" s="1"/>
  <c r="O145" i="10"/>
  <c r="N145" i="10"/>
  <c r="I145" i="10"/>
  <c r="H145" i="10"/>
  <c r="G145" i="10"/>
  <c r="F145" i="10"/>
  <c r="E145" i="10"/>
  <c r="X143" i="10"/>
  <c r="X142" i="10"/>
  <c r="O142" i="10"/>
  <c r="N142" i="10"/>
  <c r="I142" i="10"/>
  <c r="H142" i="10"/>
  <c r="G142" i="10"/>
  <c r="F142" i="10"/>
  <c r="E142" i="10"/>
  <c r="AA140" i="10"/>
  <c r="AA142" i="10" s="1"/>
  <c r="Y140" i="10"/>
  <c r="T137" i="10"/>
  <c r="O137" i="10"/>
  <c r="N137" i="10"/>
  <c r="N138" i="10" s="1"/>
  <c r="I137" i="10"/>
  <c r="H137" i="10"/>
  <c r="G137" i="10"/>
  <c r="E137" i="10"/>
  <c r="X134" i="10"/>
  <c r="O134" i="10"/>
  <c r="N134" i="10"/>
  <c r="I134" i="10"/>
  <c r="H134" i="10"/>
  <c r="G134" i="10"/>
  <c r="F134" i="10"/>
  <c r="E134" i="10"/>
  <c r="AA132" i="10"/>
  <c r="AA134" i="10" s="1"/>
  <c r="Y132" i="10"/>
  <c r="Y134" i="10" s="1"/>
  <c r="O131" i="10"/>
  <c r="N131" i="10"/>
  <c r="I131" i="10"/>
  <c r="H131" i="10"/>
  <c r="G131" i="10"/>
  <c r="F131" i="10"/>
  <c r="E131" i="10"/>
  <c r="X129" i="10"/>
  <c r="AA129" i="10" s="1"/>
  <c r="AA131" i="10" s="1"/>
  <c r="U125" i="10"/>
  <c r="T125" i="10"/>
  <c r="U122" i="10"/>
  <c r="T122" i="10"/>
  <c r="U119" i="10"/>
  <c r="T119" i="10"/>
  <c r="U110" i="10"/>
  <c r="T110" i="10"/>
  <c r="U107" i="10"/>
  <c r="T107" i="10"/>
  <c r="O104" i="10"/>
  <c r="X101" i="10"/>
  <c r="U101" i="10"/>
  <c r="O101" i="10"/>
  <c r="N101" i="10"/>
  <c r="M101" i="10"/>
  <c r="I101" i="10"/>
  <c r="H101" i="10"/>
  <c r="G101" i="10"/>
  <c r="F101" i="10"/>
  <c r="E101" i="10"/>
  <c r="AA99" i="10"/>
  <c r="AA101" i="10" s="1"/>
  <c r="Y99" i="10"/>
  <c r="Y101" i="10" s="1"/>
  <c r="AC98" i="10"/>
  <c r="AB98" i="10"/>
  <c r="AA98" i="10"/>
  <c r="Z98" i="10"/>
  <c r="Y98" i="10"/>
  <c r="X98" i="10"/>
  <c r="U98" i="10"/>
  <c r="O98" i="10"/>
  <c r="N98" i="10"/>
  <c r="I98" i="10"/>
  <c r="H98" i="10"/>
  <c r="G98" i="10"/>
  <c r="F98" i="10"/>
  <c r="E98" i="10"/>
  <c r="U95" i="10"/>
  <c r="O95" i="10"/>
  <c r="N95" i="10"/>
  <c r="I95" i="10"/>
  <c r="F95" i="10"/>
  <c r="H94" i="10"/>
  <c r="H95" i="10" s="1"/>
  <c r="G94" i="10"/>
  <c r="G95" i="10" s="1"/>
  <c r="E94" i="10"/>
  <c r="E95" i="10" s="1"/>
  <c r="X93" i="10"/>
  <c r="X95" i="10" s="1"/>
  <c r="X92" i="10"/>
  <c r="U92" i="10"/>
  <c r="O92" i="10"/>
  <c r="N92" i="10"/>
  <c r="I92" i="10"/>
  <c r="H92" i="10"/>
  <c r="G92" i="10"/>
  <c r="F92" i="10"/>
  <c r="E92" i="10"/>
  <c r="AA90" i="10"/>
  <c r="AA92" i="10" s="1"/>
  <c r="Y90" i="10"/>
  <c r="Z90" i="10" s="1"/>
  <c r="U89" i="10"/>
  <c r="O89" i="10"/>
  <c r="N89" i="10"/>
  <c r="I89" i="10"/>
  <c r="F89" i="10"/>
  <c r="AC88" i="10"/>
  <c r="AB88" i="10"/>
  <c r="AA88" i="10"/>
  <c r="AA89" i="10" s="1"/>
  <c r="Z88" i="10"/>
  <c r="Y88" i="10"/>
  <c r="Y89" i="10" s="1"/>
  <c r="X88" i="10"/>
  <c r="X89" i="10" s="1"/>
  <c r="H88" i="10"/>
  <c r="H89" i="10" s="1"/>
  <c r="G88" i="10"/>
  <c r="G89" i="10" s="1"/>
  <c r="E88" i="10"/>
  <c r="E89" i="10" s="1"/>
  <c r="Z87" i="10"/>
  <c r="AB87" i="10" s="1"/>
  <c r="AC87" i="10" s="1"/>
  <c r="U86" i="10"/>
  <c r="O86" i="10"/>
  <c r="N86" i="10"/>
  <c r="I86" i="10"/>
  <c r="F86" i="10"/>
  <c r="AC85" i="10"/>
  <c r="AB85" i="10"/>
  <c r="AA85" i="10"/>
  <c r="AA86" i="10" s="1"/>
  <c r="Z85" i="10"/>
  <c r="Z86" i="10" s="1"/>
  <c r="Y85" i="10"/>
  <c r="Y86" i="10" s="1"/>
  <c r="X85" i="10"/>
  <c r="X86" i="10" s="1"/>
  <c r="H85" i="10"/>
  <c r="H86" i="10" s="1"/>
  <c r="G85" i="10"/>
  <c r="G86" i="10" s="1"/>
  <c r="E85" i="10"/>
  <c r="E86" i="10" s="1"/>
  <c r="U83" i="10"/>
  <c r="O83" i="10"/>
  <c r="N83" i="10"/>
  <c r="M83" i="10"/>
  <c r="L83" i="10"/>
  <c r="K83" i="10"/>
  <c r="K41" i="10" s="1"/>
  <c r="I83" i="10"/>
  <c r="F83" i="10"/>
  <c r="AC82" i="10"/>
  <c r="AB82" i="10"/>
  <c r="AA82" i="10"/>
  <c r="AA83" i="10" s="1"/>
  <c r="Z82" i="10"/>
  <c r="Y82" i="10"/>
  <c r="X82" i="10"/>
  <c r="H82" i="10"/>
  <c r="H83" i="10" s="1"/>
  <c r="G82" i="10"/>
  <c r="G83" i="10" s="1"/>
  <c r="E82" i="10"/>
  <c r="E83" i="10" s="1"/>
  <c r="U80" i="10"/>
  <c r="O80" i="10"/>
  <c r="N80" i="10"/>
  <c r="I80" i="10"/>
  <c r="F80" i="10"/>
  <c r="AC79" i="10"/>
  <c r="AB79" i="10"/>
  <c r="AA79" i="10"/>
  <c r="Z79" i="10"/>
  <c r="Y79" i="10"/>
  <c r="X79" i="10"/>
  <c r="H79" i="10"/>
  <c r="H80" i="10" s="1"/>
  <c r="G79" i="10"/>
  <c r="G80" i="10" s="1"/>
  <c r="E79" i="10"/>
  <c r="E80" i="10" s="1"/>
  <c r="X78" i="10"/>
  <c r="AA78" i="10" s="1"/>
  <c r="U77" i="10"/>
  <c r="O77" i="10"/>
  <c r="N77" i="10"/>
  <c r="I77" i="10"/>
  <c r="F77" i="10"/>
  <c r="AC76" i="10"/>
  <c r="AB76" i="10"/>
  <c r="AA76" i="10"/>
  <c r="Z76" i="10"/>
  <c r="Y76" i="10"/>
  <c r="X76" i="10"/>
  <c r="H76" i="10"/>
  <c r="H77" i="10" s="1"/>
  <c r="G76" i="10"/>
  <c r="G77" i="10" s="1"/>
  <c r="E76" i="10"/>
  <c r="E77" i="10" s="1"/>
  <c r="X75" i="10"/>
  <c r="U74" i="10"/>
  <c r="O74" i="10"/>
  <c r="N74" i="10"/>
  <c r="I74" i="10"/>
  <c r="F74" i="10"/>
  <c r="AC73" i="10"/>
  <c r="AB73" i="10"/>
  <c r="AA73" i="10"/>
  <c r="Z73" i="10"/>
  <c r="Y73" i="10"/>
  <c r="X73" i="10"/>
  <c r="H73" i="10"/>
  <c r="H74" i="10" s="1"/>
  <c r="G73" i="10"/>
  <c r="G74" i="10" s="1"/>
  <c r="E73" i="10"/>
  <c r="E74" i="10" s="1"/>
  <c r="X72" i="10"/>
  <c r="AA72" i="10" s="1"/>
  <c r="U71" i="10"/>
  <c r="O71" i="10"/>
  <c r="N71" i="10"/>
  <c r="I71" i="10"/>
  <c r="F71" i="10"/>
  <c r="AC70" i="10"/>
  <c r="AB70" i="10"/>
  <c r="AA70" i="10"/>
  <c r="Z70" i="10"/>
  <c r="Y70" i="10"/>
  <c r="X70" i="10"/>
  <c r="X71" i="10" s="1"/>
  <c r="H70" i="10"/>
  <c r="H71" i="10" s="1"/>
  <c r="G70" i="10"/>
  <c r="G71" i="10" s="1"/>
  <c r="E70" i="10"/>
  <c r="E71" i="10" s="1"/>
  <c r="AA69" i="10"/>
  <c r="Y69" i="10"/>
  <c r="Z69" i="10" s="1"/>
  <c r="U68" i="10"/>
  <c r="O68" i="10"/>
  <c r="N68" i="10"/>
  <c r="I68" i="10"/>
  <c r="F68" i="10"/>
  <c r="AC67" i="10"/>
  <c r="AB67" i="10"/>
  <c r="AA67" i="10"/>
  <c r="Z67" i="10"/>
  <c r="Y67" i="10"/>
  <c r="X67" i="10"/>
  <c r="X68" i="10" s="1"/>
  <c r="H67" i="10"/>
  <c r="H68" i="10" s="1"/>
  <c r="G67" i="10"/>
  <c r="G68" i="10" s="1"/>
  <c r="E67" i="10"/>
  <c r="E68" i="10" s="1"/>
  <c r="AA66" i="10"/>
  <c r="Y66" i="10"/>
  <c r="Z66" i="10" s="1"/>
  <c r="U65" i="10"/>
  <c r="O65" i="10"/>
  <c r="N65" i="10"/>
  <c r="I65" i="10"/>
  <c r="F65" i="10"/>
  <c r="AC64" i="10"/>
  <c r="AB64" i="10"/>
  <c r="AA64" i="10"/>
  <c r="Z64" i="10"/>
  <c r="Y64" i="10"/>
  <c r="X64" i="10"/>
  <c r="H64" i="10"/>
  <c r="H65" i="10" s="1"/>
  <c r="G64" i="10"/>
  <c r="G65" i="10" s="1"/>
  <c r="E64" i="10"/>
  <c r="E65" i="10" s="1"/>
  <c r="X63" i="10"/>
  <c r="Y63" i="10" s="1"/>
  <c r="Z63" i="10" s="1"/>
  <c r="U62" i="10"/>
  <c r="O62" i="10"/>
  <c r="N62" i="10"/>
  <c r="I62" i="10"/>
  <c r="F62" i="10"/>
  <c r="AC61" i="10"/>
  <c r="AB61" i="10"/>
  <c r="AA61" i="10"/>
  <c r="AA62" i="10" s="1"/>
  <c r="Z61" i="10"/>
  <c r="Y61" i="10"/>
  <c r="Y62" i="10" s="1"/>
  <c r="X61" i="10"/>
  <c r="X62" i="10" s="1"/>
  <c r="H61" i="10"/>
  <c r="H62" i="10" s="1"/>
  <c r="G61" i="10"/>
  <c r="G62" i="10" s="1"/>
  <c r="E61" i="10"/>
  <c r="E62" i="10" s="1"/>
  <c r="Z60" i="10"/>
  <c r="AB60" i="10" s="1"/>
  <c r="AC60" i="10" s="1"/>
  <c r="U59" i="10"/>
  <c r="O59" i="10"/>
  <c r="N59" i="10"/>
  <c r="I59" i="10"/>
  <c r="F59" i="10"/>
  <c r="AC58" i="10"/>
  <c r="AB58" i="10"/>
  <c r="AA58" i="10"/>
  <c r="Z58" i="10"/>
  <c r="Y58" i="10"/>
  <c r="X58" i="10"/>
  <c r="X59" i="10" s="1"/>
  <c r="H58" i="10"/>
  <c r="H59" i="10" s="1"/>
  <c r="G58" i="10"/>
  <c r="G59" i="10" s="1"/>
  <c r="E58" i="10"/>
  <c r="E59" i="10" s="1"/>
  <c r="AA57" i="10"/>
  <c r="Y57" i="10"/>
  <c r="Z57" i="10" s="1"/>
  <c r="U56" i="10"/>
  <c r="O56" i="10"/>
  <c r="N56" i="10"/>
  <c r="I56" i="10"/>
  <c r="F56" i="10"/>
  <c r="AC55" i="10"/>
  <c r="AB55" i="10"/>
  <c r="AA55" i="10"/>
  <c r="Z55" i="10"/>
  <c r="Z56" i="10" s="1"/>
  <c r="Y55" i="10"/>
  <c r="Y56" i="10" s="1"/>
  <c r="X55" i="10"/>
  <c r="X56" i="10" s="1"/>
  <c r="H55" i="10"/>
  <c r="H56" i="10" s="1"/>
  <c r="G55" i="10"/>
  <c r="G56" i="10" s="1"/>
  <c r="E55" i="10"/>
  <c r="E56" i="10" s="1"/>
  <c r="U53" i="10"/>
  <c r="O53" i="10"/>
  <c r="N53" i="10"/>
  <c r="F53" i="10"/>
  <c r="AC52" i="10"/>
  <c r="AB52" i="10"/>
  <c r="AA52" i="10"/>
  <c r="Z52" i="10"/>
  <c r="Y52" i="10"/>
  <c r="X52" i="10"/>
  <c r="X53" i="10" s="1"/>
  <c r="I52" i="10"/>
  <c r="I53" i="10" s="1"/>
  <c r="H52" i="10"/>
  <c r="H53" i="10" s="1"/>
  <c r="G52" i="10"/>
  <c r="G53" i="10" s="1"/>
  <c r="E52" i="10"/>
  <c r="E53" i="10" s="1"/>
  <c r="AA51" i="10"/>
  <c r="Y51" i="10"/>
  <c r="Z51" i="10" s="1"/>
  <c r="U50" i="10"/>
  <c r="O50" i="10"/>
  <c r="N50" i="10"/>
  <c r="I50" i="10"/>
  <c r="F50" i="10"/>
  <c r="AC49" i="10"/>
  <c r="AB49" i="10"/>
  <c r="AA49" i="10"/>
  <c r="Z49" i="10"/>
  <c r="Y49" i="10"/>
  <c r="X49" i="10"/>
  <c r="X50" i="10" s="1"/>
  <c r="H49" i="10"/>
  <c r="H50" i="10" s="1"/>
  <c r="G49" i="10"/>
  <c r="G50" i="10" s="1"/>
  <c r="E49" i="10"/>
  <c r="E50" i="10" s="1"/>
  <c r="AA48" i="10"/>
  <c r="Y48" i="10"/>
  <c r="Z48" i="10" s="1"/>
  <c r="U47" i="10"/>
  <c r="O47" i="10"/>
  <c r="N47" i="10"/>
  <c r="M47" i="10"/>
  <c r="L47" i="10"/>
  <c r="I47" i="10"/>
  <c r="F47" i="10"/>
  <c r="AC46" i="10"/>
  <c r="AB46" i="10"/>
  <c r="AA46" i="10"/>
  <c r="Z46" i="10"/>
  <c r="Y46" i="10"/>
  <c r="X46" i="10"/>
  <c r="X47" i="10" s="1"/>
  <c r="H46" i="10"/>
  <c r="H47" i="10" s="1"/>
  <c r="G46" i="10"/>
  <c r="G47" i="10" s="1"/>
  <c r="E46" i="10"/>
  <c r="E47" i="10" s="1"/>
  <c r="AA45" i="10"/>
  <c r="Y45" i="10"/>
  <c r="AA44" i="10"/>
  <c r="Y44" i="10"/>
  <c r="X44" i="10"/>
  <c r="U44" i="10"/>
  <c r="O44" i="10"/>
  <c r="N44" i="10"/>
  <c r="I44" i="10"/>
  <c r="H44" i="10"/>
  <c r="G44" i="10"/>
  <c r="F44" i="10"/>
  <c r="E44" i="10"/>
  <c r="Z42" i="10"/>
  <c r="AB42" i="10" s="1"/>
  <c r="AC42" i="10" s="1"/>
  <c r="AC44" i="10" s="1"/>
  <c r="U38" i="10"/>
  <c r="T38" i="10"/>
  <c r="O38" i="10"/>
  <c r="O35" i="10"/>
  <c r="N35" i="10"/>
  <c r="I35" i="10"/>
  <c r="F35" i="10"/>
  <c r="AC34" i="10"/>
  <c r="AB34" i="10"/>
  <c r="AA34" i="10"/>
  <c r="Z34" i="10"/>
  <c r="Y34" i="10"/>
  <c r="X34" i="10"/>
  <c r="H34" i="10"/>
  <c r="H35" i="10" s="1"/>
  <c r="G34" i="10"/>
  <c r="G35" i="10" s="1"/>
  <c r="E34" i="10"/>
  <c r="E35" i="10" s="1"/>
  <c r="X33" i="10"/>
  <c r="Y33" i="10" s="1"/>
  <c r="Z33" i="10" s="1"/>
  <c r="X32" i="10"/>
  <c r="O32" i="10"/>
  <c r="N32" i="10"/>
  <c r="I32" i="10"/>
  <c r="H32" i="10"/>
  <c r="G32" i="10"/>
  <c r="F32" i="10"/>
  <c r="E32" i="10"/>
  <c r="AA30" i="10"/>
  <c r="AA32" i="10" s="1"/>
  <c r="Y30" i="10"/>
  <c r="Z30" i="10" s="1"/>
  <c r="Z32" i="10" s="1"/>
  <c r="Y29" i="10"/>
  <c r="X29" i="10"/>
  <c r="O29" i="10"/>
  <c r="N29" i="10"/>
  <c r="M29" i="10"/>
  <c r="L29" i="10"/>
  <c r="K29" i="10"/>
  <c r="K11" i="10" s="1"/>
  <c r="I29" i="10"/>
  <c r="H29" i="10"/>
  <c r="G29" i="10"/>
  <c r="F29" i="10"/>
  <c r="E29" i="10"/>
  <c r="AA27" i="10"/>
  <c r="AA29" i="10" s="1"/>
  <c r="Z27" i="10"/>
  <c r="X26" i="10"/>
  <c r="O26" i="10"/>
  <c r="N26" i="10"/>
  <c r="I26" i="10"/>
  <c r="H26" i="10"/>
  <c r="G26" i="10"/>
  <c r="F26" i="10"/>
  <c r="E26" i="10"/>
  <c r="AA24" i="10"/>
  <c r="AA26" i="10" s="1"/>
  <c r="Y24" i="10"/>
  <c r="Z24" i="10" s="1"/>
  <c r="Z26" i="10" s="1"/>
  <c r="X23" i="10"/>
  <c r="O23" i="10"/>
  <c r="N23" i="10"/>
  <c r="I23" i="10"/>
  <c r="H23" i="10"/>
  <c r="G23" i="10"/>
  <c r="F23" i="10"/>
  <c r="E23" i="10"/>
  <c r="AA21" i="10"/>
  <c r="AA23" i="10" s="1"/>
  <c r="Y21" i="10"/>
  <c r="Y23" i="10" s="1"/>
  <c r="Y20" i="10"/>
  <c r="X20" i="10"/>
  <c r="O20" i="10"/>
  <c r="N20" i="10"/>
  <c r="I20" i="10"/>
  <c r="H20" i="10"/>
  <c r="G20" i="10"/>
  <c r="F20" i="10"/>
  <c r="E20" i="10"/>
  <c r="AA18" i="10"/>
  <c r="AA20" i="10" s="1"/>
  <c r="Z18" i="10"/>
  <c r="Z20" i="10" s="1"/>
  <c r="X17" i="10"/>
  <c r="O17" i="10"/>
  <c r="N17" i="10"/>
  <c r="M17" i="10"/>
  <c r="M11" i="10" s="1"/>
  <c r="L17" i="10"/>
  <c r="L11" i="10" s="1"/>
  <c r="I17" i="10"/>
  <c r="H17" i="10"/>
  <c r="G17" i="10"/>
  <c r="F17" i="10"/>
  <c r="E17" i="10"/>
  <c r="AA15" i="10"/>
  <c r="AA17" i="10" s="1"/>
  <c r="Y15" i="10"/>
  <c r="AA14" i="10"/>
  <c r="Y14" i="10"/>
  <c r="X14" i="10"/>
  <c r="O14" i="10"/>
  <c r="N14" i="10"/>
  <c r="I14" i="10"/>
  <c r="H14" i="10"/>
  <c r="G14" i="10"/>
  <c r="F14" i="10"/>
  <c r="E14" i="10"/>
  <c r="Z12" i="10"/>
  <c r="AB12" i="10" s="1"/>
  <c r="AB14" i="10" s="1"/>
  <c r="O9" i="10"/>
  <c r="N9" i="10"/>
  <c r="M9" i="10"/>
  <c r="L9" i="10"/>
  <c r="K9" i="10"/>
  <c r="J9" i="10"/>
  <c r="J7" i="10" s="1"/>
  <c r="I9" i="10"/>
  <c r="H9" i="10"/>
  <c r="G9" i="10"/>
  <c r="F9" i="10"/>
  <c r="E9" i="10"/>
  <c r="X9" i="10" l="1"/>
  <c r="U7" i="10"/>
  <c r="T7" i="10"/>
  <c r="I394" i="10"/>
  <c r="I393" i="10" s="1"/>
  <c r="H382" i="10"/>
  <c r="N412" i="10"/>
  <c r="N411" i="10" s="1"/>
  <c r="E382" i="10"/>
  <c r="G331" i="10"/>
  <c r="G330" i="10" s="1"/>
  <c r="O331" i="10"/>
  <c r="O330" i="10" s="1"/>
  <c r="F322" i="10"/>
  <c r="H331" i="10"/>
  <c r="H330" i="10" s="1"/>
  <c r="E381" i="10"/>
  <c r="N41" i="10"/>
  <c r="Z344" i="10"/>
  <c r="Z346" i="10" s="1"/>
  <c r="O41" i="10"/>
  <c r="O40" i="10" s="1"/>
  <c r="E331" i="10"/>
  <c r="E330" i="10" s="1"/>
  <c r="I331" i="10"/>
  <c r="H366" i="10"/>
  <c r="Y47" i="10"/>
  <c r="H322" i="10"/>
  <c r="H321" i="10" s="1"/>
  <c r="T445" i="10"/>
  <c r="U104" i="10"/>
  <c r="U103" i="10" s="1"/>
  <c r="T104" i="10"/>
  <c r="U41" i="10"/>
  <c r="X331" i="10"/>
  <c r="X330" i="10" s="1"/>
  <c r="E322" i="10"/>
  <c r="E321" i="10" s="1"/>
  <c r="I322" i="10"/>
  <c r="I321" i="10" s="1"/>
  <c r="U10" i="10"/>
  <c r="K7" i="10"/>
  <c r="O322" i="10"/>
  <c r="O321" i="10" s="1"/>
  <c r="M7" i="10"/>
  <c r="AB191" i="10"/>
  <c r="AC191" i="10" s="1"/>
  <c r="AC193" i="10" s="1"/>
  <c r="Z326" i="10"/>
  <c r="Z328" i="10" s="1"/>
  <c r="N444" i="10"/>
  <c r="O445" i="10"/>
  <c r="O444" i="10" s="1"/>
  <c r="Y59" i="10"/>
  <c r="AB69" i="10"/>
  <c r="AC69" i="10" s="1"/>
  <c r="AC71" i="10" s="1"/>
  <c r="Z425" i="10"/>
  <c r="AB425" i="10" s="1"/>
  <c r="U445" i="10"/>
  <c r="U444" i="10" s="1"/>
  <c r="J6" i="10"/>
  <c r="U436" i="10"/>
  <c r="U435" i="10" s="1"/>
  <c r="I11" i="10"/>
  <c r="I10" i="10" s="1"/>
  <c r="Y50" i="10"/>
  <c r="Z62" i="10"/>
  <c r="AB66" i="10"/>
  <c r="AC66" i="10" s="1"/>
  <c r="Z89" i="10"/>
  <c r="G139" i="10"/>
  <c r="G138" i="10" s="1"/>
  <c r="O139" i="10"/>
  <c r="O138" i="10" s="1"/>
  <c r="Z152" i="10"/>
  <c r="AB152" i="10" s="1"/>
  <c r="Y380" i="10"/>
  <c r="Z389" i="10"/>
  <c r="Z391" i="10" s="1"/>
  <c r="Z398" i="10"/>
  <c r="Z400" i="10" s="1"/>
  <c r="AA50" i="10"/>
  <c r="X74" i="10"/>
  <c r="Z188" i="10"/>
  <c r="AB188" i="10" s="1"/>
  <c r="AB190" i="10" s="1"/>
  <c r="H7" i="10"/>
  <c r="L7" i="10"/>
  <c r="M41" i="10"/>
  <c r="M40" i="10" s="1"/>
  <c r="AA71" i="10"/>
  <c r="F367" i="10"/>
  <c r="F366" i="10" s="1"/>
  <c r="M367" i="10"/>
  <c r="M366" i="10" s="1"/>
  <c r="U366" i="10"/>
  <c r="M382" i="10"/>
  <c r="M381" i="10" s="1"/>
  <c r="M393" i="10"/>
  <c r="T394" i="10"/>
  <c r="T393" i="10" s="1"/>
  <c r="G357" i="10"/>
  <c r="Y392" i="10"/>
  <c r="X394" i="10"/>
  <c r="X393" i="10" s="1"/>
  <c r="L10" i="10"/>
  <c r="AA47" i="10"/>
  <c r="AB48" i="10"/>
  <c r="AC48" i="10" s="1"/>
  <c r="AC50" i="10" s="1"/>
  <c r="Z132" i="10"/>
  <c r="AB132" i="10" s="1"/>
  <c r="F137" i="10"/>
  <c r="G367" i="10"/>
  <c r="G366" i="10" s="1"/>
  <c r="T382" i="10"/>
  <c r="T381" i="10" s="1"/>
  <c r="Z395" i="10"/>
  <c r="AB395" i="10" s="1"/>
  <c r="G394" i="10"/>
  <c r="G393" i="10" s="1"/>
  <c r="F444" i="10"/>
  <c r="N7" i="10"/>
  <c r="E11" i="10"/>
  <c r="E10" i="10" s="1"/>
  <c r="K40" i="10"/>
  <c r="Z209" i="10"/>
  <c r="AB209" i="10" s="1"/>
  <c r="AC209" i="10" s="1"/>
  <c r="AC211" i="10" s="1"/>
  <c r="X320" i="10"/>
  <c r="I358" i="10"/>
  <c r="I357" i="10" s="1"/>
  <c r="U358" i="10"/>
  <c r="U357" i="10" s="1"/>
  <c r="AA392" i="10"/>
  <c r="H394" i="10"/>
  <c r="H393" i="10" s="1"/>
  <c r="Y397" i="10"/>
  <c r="Y394" i="10" s="1"/>
  <c r="G412" i="10"/>
  <c r="G411" i="10" s="1"/>
  <c r="O412" i="10"/>
  <c r="O411" i="10" s="1"/>
  <c r="F412" i="10"/>
  <c r="F411" i="10" s="1"/>
  <c r="U412" i="10"/>
  <c r="U411" i="10" s="1"/>
  <c r="G322" i="10"/>
  <c r="G321" i="10" s="1"/>
  <c r="H381" i="10"/>
  <c r="G7" i="10"/>
  <c r="O7" i="10"/>
  <c r="N11" i="10"/>
  <c r="N10" i="10" s="1"/>
  <c r="AB51" i="10"/>
  <c r="AC51" i="10" s="1"/>
  <c r="AC53" i="10" s="1"/>
  <c r="AA68" i="10"/>
  <c r="AB197" i="10"/>
  <c r="AC197" i="10" s="1"/>
  <c r="AC199" i="10" s="1"/>
  <c r="F321" i="10"/>
  <c r="AA329" i="10"/>
  <c r="G382" i="10"/>
  <c r="G381" i="10" s="1"/>
  <c r="F382" i="10"/>
  <c r="E394" i="10"/>
  <c r="E393" i="10" s="1"/>
  <c r="F436" i="10"/>
  <c r="N436" i="10"/>
  <c r="N435" i="10" s="1"/>
  <c r="Y92" i="10"/>
  <c r="Y142" i="10"/>
  <c r="Z140" i="10"/>
  <c r="AB140" i="10" s="1"/>
  <c r="AC140" i="10" s="1"/>
  <c r="Z172" i="10"/>
  <c r="AB170" i="10"/>
  <c r="AC170" i="10" s="1"/>
  <c r="AC172" i="10" s="1"/>
  <c r="Z154" i="10"/>
  <c r="Y334" i="10"/>
  <c r="Z332" i="10"/>
  <c r="Z329" i="10" s="1"/>
  <c r="Y329" i="10"/>
  <c r="E7" i="10"/>
  <c r="D7" i="10" s="1"/>
  <c r="K6" i="10"/>
  <c r="I330" i="10"/>
  <c r="AA346" i="10"/>
  <c r="AB344" i="10"/>
  <c r="AC344" i="10" s="1"/>
  <c r="AC346" i="10" s="1"/>
  <c r="Z359" i="10"/>
  <c r="Y356" i="10"/>
  <c r="Y361" i="10"/>
  <c r="Y358" i="10" s="1"/>
  <c r="Z29" i="10"/>
  <c r="AB27" i="10"/>
  <c r="I7" i="10"/>
  <c r="F41" i="10"/>
  <c r="F40" i="10" s="1"/>
  <c r="G11" i="10"/>
  <c r="G10" i="10" s="1"/>
  <c r="N40" i="10"/>
  <c r="AB182" i="10"/>
  <c r="Z184" i="10"/>
  <c r="Y220" i="10"/>
  <c r="AA328" i="10"/>
  <c r="AB326" i="10"/>
  <c r="AC326" i="10" s="1"/>
  <c r="AC328" i="10" s="1"/>
  <c r="E357" i="10"/>
  <c r="T358" i="10"/>
  <c r="H444" i="10"/>
  <c r="K10" i="10"/>
  <c r="F7" i="10"/>
  <c r="Y235" i="10"/>
  <c r="F331" i="10"/>
  <c r="F330" i="10" s="1"/>
  <c r="N331" i="10"/>
  <c r="N330" i="10" s="1"/>
  <c r="H358" i="10"/>
  <c r="H357" i="10" s="1"/>
  <c r="E366" i="10"/>
  <c r="I366" i="10"/>
  <c r="F381" i="10"/>
  <c r="Y388" i="10"/>
  <c r="Y382" i="10" s="1"/>
  <c r="O394" i="10"/>
  <c r="O393" i="10" s="1"/>
  <c r="Y403" i="10"/>
  <c r="H412" i="10"/>
  <c r="H411" i="10" s="1"/>
  <c r="E444" i="10"/>
  <c r="I444" i="10"/>
  <c r="Y53" i="10"/>
  <c r="AC12" i="10"/>
  <c r="AC14" i="10" s="1"/>
  <c r="H11" i="10"/>
  <c r="H10" i="10" s="1"/>
  <c r="Z14" i="10"/>
  <c r="F11" i="10"/>
  <c r="F10" i="10" s="1"/>
  <c r="Z21" i="10"/>
  <c r="AB21" i="10" s="1"/>
  <c r="AB23" i="10" s="1"/>
  <c r="Z44" i="10"/>
  <c r="L41" i="10"/>
  <c r="L40" i="10" s="1"/>
  <c r="AB57" i="10"/>
  <c r="AC57" i="10" s="1"/>
  <c r="AC59" i="10" s="1"/>
  <c r="Y68" i="10"/>
  <c r="Y71" i="10"/>
  <c r="AA93" i="10"/>
  <c r="AA95" i="10" s="1"/>
  <c r="Z164" i="10"/>
  <c r="Y176" i="10"/>
  <c r="Z176" i="10" s="1"/>
  <c r="Z178" i="10" s="1"/>
  <c r="Z203" i="10"/>
  <c r="Y223" i="10"/>
  <c r="Z350" i="10"/>
  <c r="Z352" i="10" s="1"/>
  <c r="Z362" i="10"/>
  <c r="F358" i="10"/>
  <c r="F357" i="10" s="1"/>
  <c r="U382" i="10"/>
  <c r="U381" i="10" s="1"/>
  <c r="Z386" i="10"/>
  <c r="Z388" i="10" s="1"/>
  <c r="AA397" i="10"/>
  <c r="AA394" i="10" s="1"/>
  <c r="U394" i="10"/>
  <c r="U393" i="10" s="1"/>
  <c r="Y406" i="10"/>
  <c r="T412" i="10"/>
  <c r="T411" i="10" s="1"/>
  <c r="Z422" i="10"/>
  <c r="Z424" i="10" s="1"/>
  <c r="AB431" i="10"/>
  <c r="AB433" i="10" s="1"/>
  <c r="H436" i="10"/>
  <c r="H435" i="10" s="1"/>
  <c r="T436" i="10"/>
  <c r="T435" i="10" s="1"/>
  <c r="G436" i="10"/>
  <c r="G435" i="10" s="1"/>
  <c r="O436" i="10"/>
  <c r="O435" i="10" s="1"/>
  <c r="Y26" i="10"/>
  <c r="O11" i="10"/>
  <c r="O10" i="10" s="1"/>
  <c r="AA53" i="10"/>
  <c r="AA59" i="10"/>
  <c r="AB62" i="10"/>
  <c r="E139" i="10"/>
  <c r="E138" i="10" s="1"/>
  <c r="I139" i="10"/>
  <c r="I138" i="10" s="1"/>
  <c r="Y169" i="10"/>
  <c r="AB221" i="10"/>
  <c r="AB223" i="10" s="1"/>
  <c r="AA356" i="10"/>
  <c r="AA364" i="10"/>
  <c r="AA358" i="10" s="1"/>
  <c r="F394" i="10"/>
  <c r="F393" i="10" s="1"/>
  <c r="N394" i="10"/>
  <c r="N393" i="10" s="1"/>
  <c r="E412" i="10"/>
  <c r="E411" i="10" s="1"/>
  <c r="I412" i="10"/>
  <c r="I411" i="10" s="1"/>
  <c r="F435" i="10"/>
  <c r="E436" i="10"/>
  <c r="E435" i="10" s="1"/>
  <c r="I436" i="10"/>
  <c r="I435" i="10" s="1"/>
  <c r="G444" i="10"/>
  <c r="T444" i="10"/>
  <c r="AA323" i="10"/>
  <c r="AA325" i="10" s="1"/>
  <c r="Y9" i="10"/>
  <c r="AA33" i="10"/>
  <c r="AA35" i="10" s="1"/>
  <c r="AA11" i="10" s="1"/>
  <c r="X35" i="10"/>
  <c r="X11" i="10" s="1"/>
  <c r="AA63" i="10"/>
  <c r="AB63" i="10" s="1"/>
  <c r="X65" i="10"/>
  <c r="Y78" i="10"/>
  <c r="Z78" i="10" s="1"/>
  <c r="AB78" i="10" s="1"/>
  <c r="AC78" i="10" s="1"/>
  <c r="AC80" i="10" s="1"/>
  <c r="AA146" i="10"/>
  <c r="AA148" i="10" s="1"/>
  <c r="Y158" i="10"/>
  <c r="Z158" i="10" s="1"/>
  <c r="AA176" i="10"/>
  <c r="AA178" i="10" s="1"/>
  <c r="Z353" i="10"/>
  <c r="Z355" i="10" s="1"/>
  <c r="Y35" i="10"/>
  <c r="AA80" i="10"/>
  <c r="AA158" i="10"/>
  <c r="AA160" i="10" s="1"/>
  <c r="AA353" i="10"/>
  <c r="AA355" i="10" s="1"/>
  <c r="X355" i="10"/>
  <c r="X77" i="10"/>
  <c r="X80" i="10"/>
  <c r="AA215" i="10"/>
  <c r="AA217" i="10" s="1"/>
  <c r="Y224" i="10"/>
  <c r="Y323" i="10"/>
  <c r="Z323" i="10" s="1"/>
  <c r="X371" i="10"/>
  <c r="T139" i="10"/>
  <c r="T138" i="10" s="1"/>
  <c r="AC86" i="10"/>
  <c r="Y83" i="10"/>
  <c r="M10" i="10"/>
  <c r="Z35" i="10"/>
  <c r="Z65" i="10"/>
  <c r="Y65" i="10"/>
  <c r="F151" i="10"/>
  <c r="F139" i="10" s="1"/>
  <c r="AB44" i="10"/>
  <c r="G41" i="10"/>
  <c r="AC68" i="10"/>
  <c r="AB71" i="10"/>
  <c r="AA74" i="10"/>
  <c r="AA75" i="10"/>
  <c r="AA77" i="10" s="1"/>
  <c r="Y75" i="10"/>
  <c r="Z75" i="10" s="1"/>
  <c r="AB86" i="10"/>
  <c r="AC89" i="10"/>
  <c r="H139" i="10"/>
  <c r="H138" i="10" s="1"/>
  <c r="AA143" i="10"/>
  <c r="X137" i="10"/>
  <c r="Y143" i="10"/>
  <c r="Z143" i="10" s="1"/>
  <c r="Z160" i="10"/>
  <c r="H41" i="10"/>
  <c r="H40" i="10" s="1"/>
  <c r="Z202" i="10"/>
  <c r="AB200" i="10"/>
  <c r="AA212" i="10"/>
  <c r="AA214" i="10" s="1"/>
  <c r="X214" i="10"/>
  <c r="Y212" i="10"/>
  <c r="Y214" i="10" s="1"/>
  <c r="AA229" i="10"/>
  <c r="AB227" i="10"/>
  <c r="Y232" i="10"/>
  <c r="Z230" i="10"/>
  <c r="Z341" i="10"/>
  <c r="Y343" i="10"/>
  <c r="Y349" i="10"/>
  <c r="Z347" i="10"/>
  <c r="Y17" i="10"/>
  <c r="Z15" i="10"/>
  <c r="Z53" i="10"/>
  <c r="AC62" i="10"/>
  <c r="AB68" i="10"/>
  <c r="AB89" i="10"/>
  <c r="X145" i="10"/>
  <c r="AB30" i="10"/>
  <c r="Z50" i="10"/>
  <c r="Z68" i="10"/>
  <c r="Z175" i="10"/>
  <c r="AB173" i="10"/>
  <c r="AB179" i="10"/>
  <c r="Z193" i="10"/>
  <c r="AB18" i="10"/>
  <c r="AB24" i="10"/>
  <c r="Y32" i="10"/>
  <c r="E41" i="10"/>
  <c r="I41" i="10"/>
  <c r="AC56" i="10"/>
  <c r="AA56" i="10"/>
  <c r="Z59" i="10"/>
  <c r="Z71" i="10"/>
  <c r="AB90" i="10"/>
  <c r="Z92" i="10"/>
  <c r="Z146" i="10"/>
  <c r="AC152" i="10"/>
  <c r="AC154" i="10" s="1"/>
  <c r="AB154" i="10"/>
  <c r="AB167" i="10"/>
  <c r="Z169" i="10"/>
  <c r="Z196" i="10"/>
  <c r="AB194" i="10"/>
  <c r="Z206" i="10"/>
  <c r="Y208" i="10"/>
  <c r="AB218" i="10"/>
  <c r="Z220" i="10"/>
  <c r="AA238" i="10"/>
  <c r="AB236" i="10"/>
  <c r="AA337" i="10"/>
  <c r="AA331" i="10" s="1"/>
  <c r="AA330" i="10" s="1"/>
  <c r="X131" i="10"/>
  <c r="X151" i="10"/>
  <c r="X157" i="10"/>
  <c r="X163" i="10"/>
  <c r="Y172" i="10"/>
  <c r="Y181" i="10"/>
  <c r="X39" i="10"/>
  <c r="Z45" i="10"/>
  <c r="Y72" i="10"/>
  <c r="X83" i="10"/>
  <c r="Y93" i="10"/>
  <c r="Y95" i="10" s="1"/>
  <c r="Y129" i="10"/>
  <c r="Y131" i="10" s="1"/>
  <c r="X148" i="10"/>
  <c r="Y149" i="10"/>
  <c r="Y151" i="10" s="1"/>
  <c r="Y155" i="10"/>
  <c r="Y157" i="10" s="1"/>
  <c r="Y161" i="10"/>
  <c r="Y163" i="10" s="1"/>
  <c r="Y175" i="10"/>
  <c r="AB185" i="10"/>
  <c r="Y202" i="10"/>
  <c r="AB328" i="10"/>
  <c r="Y340" i="10"/>
  <c r="Z338" i="10"/>
  <c r="Z99" i="10"/>
  <c r="Z215" i="10"/>
  <c r="AB233" i="10"/>
  <c r="X322" i="10"/>
  <c r="Z337" i="10"/>
  <c r="AB335" i="10"/>
  <c r="AA347" i="10"/>
  <c r="AA349" i="10" s="1"/>
  <c r="X349" i="10"/>
  <c r="X217" i="10"/>
  <c r="AA224" i="10"/>
  <c r="AA226" i="10" s="1"/>
  <c r="Y229" i="10"/>
  <c r="Y238" i="10"/>
  <c r="Y337" i="10"/>
  <c r="AB404" i="10"/>
  <c r="Z406" i="10"/>
  <c r="AA424" i="10"/>
  <c r="O358" i="10"/>
  <c r="O357" i="10" s="1"/>
  <c r="X358" i="10"/>
  <c r="X357" i="10" s="1"/>
  <c r="I381" i="10"/>
  <c r="AA380" i="10"/>
  <c r="AA388" i="10"/>
  <c r="AA382" i="10" s="1"/>
  <c r="AB401" i="10"/>
  <c r="Z403" i="10"/>
  <c r="Z427" i="10"/>
  <c r="O382" i="10"/>
  <c r="O381" i="10" s="1"/>
  <c r="X382" i="10"/>
  <c r="X381" i="10" s="1"/>
  <c r="Z383" i="10"/>
  <c r="Y433" i="10"/>
  <c r="Z397" i="10" l="1"/>
  <c r="Z356" i="10"/>
  <c r="U6" i="10"/>
  <c r="AB350" i="10"/>
  <c r="AC350" i="10" s="1"/>
  <c r="AC352" i="10" s="1"/>
  <c r="Z142" i="10"/>
  <c r="L6" i="10"/>
  <c r="AB386" i="10"/>
  <c r="Z361" i="10"/>
  <c r="AB142" i="10"/>
  <c r="AA393" i="10"/>
  <c r="AB359" i="10"/>
  <c r="AB193" i="10"/>
  <c r="AB389" i="10"/>
  <c r="AB391" i="10" s="1"/>
  <c r="T103" i="10"/>
  <c r="T357" i="10"/>
  <c r="T366" i="10"/>
  <c r="AB398" i="10"/>
  <c r="K5" i="10"/>
  <c r="AC188" i="10"/>
  <c r="AC190" i="10" s="1"/>
  <c r="AA65" i="10"/>
  <c r="AA41" i="10" s="1"/>
  <c r="AB50" i="10"/>
  <c r="Y393" i="10"/>
  <c r="X10" i="10"/>
  <c r="F138" i="10"/>
  <c r="X41" i="10"/>
  <c r="X40" i="10" s="1"/>
  <c r="AA320" i="10"/>
  <c r="AB211" i="10"/>
  <c r="AA322" i="10"/>
  <c r="Y381" i="10"/>
  <c r="Y325" i="10"/>
  <c r="Y322" i="10" s="1"/>
  <c r="N6" i="10"/>
  <c r="X321" i="10"/>
  <c r="Z190" i="10"/>
  <c r="AB33" i="10"/>
  <c r="AC33" i="10" s="1"/>
  <c r="AC35" i="10" s="1"/>
  <c r="AB59" i="10"/>
  <c r="AB392" i="10"/>
  <c r="Y331" i="10"/>
  <c r="Y330" i="10" s="1"/>
  <c r="M6" i="10"/>
  <c r="AB353" i="10"/>
  <c r="AC353" i="10" s="1"/>
  <c r="AC355" i="10" s="1"/>
  <c r="AB134" i="10"/>
  <c r="AC132" i="10"/>
  <c r="AC134" i="10" s="1"/>
  <c r="Z211" i="10"/>
  <c r="AB172" i="10"/>
  <c r="Z134" i="10"/>
  <c r="Z23" i="10"/>
  <c r="AB53" i="10"/>
  <c r="AB397" i="10"/>
  <c r="AB422" i="10"/>
  <c r="AB424" i="10" s="1"/>
  <c r="Y77" i="10"/>
  <c r="Z212" i="10"/>
  <c r="Z214" i="10" s="1"/>
  <c r="Y320" i="10"/>
  <c r="Y178" i="10"/>
  <c r="Z392" i="10"/>
  <c r="AC21" i="10"/>
  <c r="AC23" i="10" s="1"/>
  <c r="AB199" i="10"/>
  <c r="Y80" i="10"/>
  <c r="AA357" i="10"/>
  <c r="AB346" i="10"/>
  <c r="AA9" i="10"/>
  <c r="Y160" i="10"/>
  <c r="AB80" i="10"/>
  <c r="Z364" i="10"/>
  <c r="AB362" i="10"/>
  <c r="AB203" i="10"/>
  <c r="Z205" i="10"/>
  <c r="AB184" i="10"/>
  <c r="AC182" i="10"/>
  <c r="AC184" i="10" s="1"/>
  <c r="Y357" i="10"/>
  <c r="Z334" i="10"/>
  <c r="Z331" i="10" s="1"/>
  <c r="Z330" i="10" s="1"/>
  <c r="AB332" i="10"/>
  <c r="AC221" i="10"/>
  <c r="AC223" i="10" s="1"/>
  <c r="Z80" i="10"/>
  <c r="AB164" i="10"/>
  <c r="Z166" i="10"/>
  <c r="AB29" i="10"/>
  <c r="AC27" i="10"/>
  <c r="AC29" i="10" s="1"/>
  <c r="AC63" i="10"/>
  <c r="AC65" i="10" s="1"/>
  <c r="AB65" i="10"/>
  <c r="Y226" i="10"/>
  <c r="Z224" i="10"/>
  <c r="Z226" i="10" s="1"/>
  <c r="Y39" i="10"/>
  <c r="Y74" i="10"/>
  <c r="Y11" i="10"/>
  <c r="AB176" i="10"/>
  <c r="AB178" i="10" s="1"/>
  <c r="AB158" i="10"/>
  <c r="AC158" i="10" s="1"/>
  <c r="AC160" i="10" s="1"/>
  <c r="X373" i="10"/>
  <c r="X367" i="10" s="1"/>
  <c r="AA371" i="10"/>
  <c r="X365" i="10"/>
  <c r="Y371" i="10"/>
  <c r="Y373" i="10" s="1"/>
  <c r="Y367" i="10" s="1"/>
  <c r="Z83" i="10"/>
  <c r="AA10" i="10"/>
  <c r="AB75" i="10"/>
  <c r="Z77" i="10"/>
  <c r="AB406" i="10"/>
  <c r="AB338" i="10"/>
  <c r="Z340" i="10"/>
  <c r="AC236" i="10"/>
  <c r="AC238" i="10" s="1"/>
  <c r="AB238" i="10"/>
  <c r="AC179" i="10"/>
  <c r="AC181" i="10" s="1"/>
  <c r="AB181" i="10"/>
  <c r="AB15" i="10"/>
  <c r="Z17" i="10"/>
  <c r="Z9" i="10"/>
  <c r="AC227" i="10"/>
  <c r="AC229" i="10" s="1"/>
  <c r="AB229" i="10"/>
  <c r="AB427" i="10"/>
  <c r="AB235" i="10"/>
  <c r="AC233" i="10"/>
  <c r="AC235" i="10" s="1"/>
  <c r="Z129" i="10"/>
  <c r="I40" i="10"/>
  <c r="I6" i="10"/>
  <c r="AB26" i="10"/>
  <c r="AC24" i="10"/>
  <c r="AC26" i="10" s="1"/>
  <c r="AC173" i="10"/>
  <c r="AC175" i="10" s="1"/>
  <c r="AB175" i="10"/>
  <c r="AB341" i="10"/>
  <c r="Z343" i="10"/>
  <c r="Z145" i="10"/>
  <c r="AB143" i="10"/>
  <c r="Z72" i="10"/>
  <c r="G40" i="10"/>
  <c r="G6" i="10"/>
  <c r="F6" i="10"/>
  <c r="Z47" i="10"/>
  <c r="AB45" i="10"/>
  <c r="AB220" i="10"/>
  <c r="AC218" i="10"/>
  <c r="AC220" i="10" s="1"/>
  <c r="Z161" i="10"/>
  <c r="AB92" i="10"/>
  <c r="AC90" i="10"/>
  <c r="AC92" i="10" s="1"/>
  <c r="X139" i="10"/>
  <c r="X138" i="10" s="1"/>
  <c r="AB323" i="10"/>
  <c r="Z325" i="10"/>
  <c r="Z322" i="10" s="1"/>
  <c r="Z320" i="10"/>
  <c r="AC335" i="10"/>
  <c r="AC337" i="10" s="1"/>
  <c r="AB337" i="10"/>
  <c r="AB215" i="10"/>
  <c r="Z217" i="10"/>
  <c r="AC185" i="10"/>
  <c r="AC187" i="10" s="1"/>
  <c r="AB187" i="10"/>
  <c r="Z208" i="10"/>
  <c r="AB206" i="10"/>
  <c r="Z93" i="10"/>
  <c r="E40" i="10"/>
  <c r="E6" i="10"/>
  <c r="D3" i="10" s="1"/>
  <c r="AC142" i="10"/>
  <c r="AC30" i="10"/>
  <c r="AC32" i="10" s="1"/>
  <c r="AB32" i="10"/>
  <c r="Z349" i="10"/>
  <c r="AB347" i="10"/>
  <c r="AB230" i="10"/>
  <c r="Z232" i="10"/>
  <c r="AC200" i="10"/>
  <c r="AC202" i="10" s="1"/>
  <c r="AB202" i="10"/>
  <c r="AA145" i="10"/>
  <c r="AA139" i="10" s="1"/>
  <c r="AA137" i="10"/>
  <c r="AB56" i="10"/>
  <c r="O6" i="10"/>
  <c r="Z394" i="10"/>
  <c r="Z385" i="10"/>
  <c r="Z382" i="10" s="1"/>
  <c r="Z380" i="10"/>
  <c r="AB383" i="10"/>
  <c r="AB388" i="10"/>
  <c r="AB403" i="10"/>
  <c r="AA381" i="10"/>
  <c r="AB361" i="10"/>
  <c r="AC359" i="10"/>
  <c r="AB400" i="10"/>
  <c r="AB99" i="10"/>
  <c r="Z101" i="10"/>
  <c r="AB352" i="10"/>
  <c r="AC194" i="10"/>
  <c r="AC196" i="10" s="1"/>
  <c r="AB196" i="10"/>
  <c r="AB169" i="10"/>
  <c r="AC167" i="10"/>
  <c r="AC169" i="10" s="1"/>
  <c r="AB146" i="10"/>
  <c r="Z148" i="10"/>
  <c r="AC18" i="10"/>
  <c r="AC20" i="10" s="1"/>
  <c r="AB20" i="10"/>
  <c r="Z155" i="10"/>
  <c r="Y137" i="10"/>
  <c r="Y145" i="10"/>
  <c r="Z149" i="10"/>
  <c r="AA39" i="10"/>
  <c r="H6" i="10"/>
  <c r="Z358" i="10" l="1"/>
  <c r="Z357" i="10" s="1"/>
  <c r="Y321" i="10"/>
  <c r="Y41" i="10"/>
  <c r="AC176" i="10"/>
  <c r="AC178" i="10" s="1"/>
  <c r="Z11" i="10"/>
  <c r="AB35" i="10"/>
  <c r="AA321" i="10"/>
  <c r="T40" i="10"/>
  <c r="U40" i="10"/>
  <c r="Y139" i="10"/>
  <c r="Y138" i="10" s="1"/>
  <c r="Y10" i="10"/>
  <c r="AB355" i="10"/>
  <c r="AB160" i="10"/>
  <c r="Y365" i="10"/>
  <c r="Y366" i="10" s="1"/>
  <c r="Z371" i="10"/>
  <c r="AB371" i="10" s="1"/>
  <c r="AB212" i="10"/>
  <c r="AC212" i="10" s="1"/>
  <c r="AC214" i="10" s="1"/>
  <c r="AB394" i="10"/>
  <c r="AB393" i="10" s="1"/>
  <c r="Z393" i="10"/>
  <c r="AC362" i="10"/>
  <c r="AC364" i="10" s="1"/>
  <c r="AB364" i="10"/>
  <c r="AB358" i="10" s="1"/>
  <c r="AB224" i="10"/>
  <c r="AB226" i="10" s="1"/>
  <c r="AC332" i="10"/>
  <c r="AC334" i="10" s="1"/>
  <c r="AC331" i="10" s="1"/>
  <c r="AB329" i="10"/>
  <c r="AB334" i="10"/>
  <c r="AB331" i="10" s="1"/>
  <c r="AB356" i="10"/>
  <c r="Y40" i="10"/>
  <c r="AB166" i="10"/>
  <c r="AC164" i="10"/>
  <c r="AC166" i="10" s="1"/>
  <c r="AC203" i="10"/>
  <c r="AC205" i="10" s="1"/>
  <c r="AB205" i="10"/>
  <c r="X366" i="10"/>
  <c r="AA138" i="10"/>
  <c r="Z321" i="10"/>
  <c r="Z137" i="10"/>
  <c r="AA373" i="10"/>
  <c r="AA367" i="10" s="1"/>
  <c r="AA365" i="10"/>
  <c r="AC83" i="10"/>
  <c r="AB83" i="10"/>
  <c r="AC206" i="10"/>
  <c r="AC208" i="10" s="1"/>
  <c r="AB208" i="10"/>
  <c r="AC215" i="10"/>
  <c r="AC217" i="10" s="1"/>
  <c r="AB217" i="10"/>
  <c r="AC45" i="10"/>
  <c r="AB47" i="10"/>
  <c r="AB72" i="10"/>
  <c r="Z74" i="10"/>
  <c r="AB343" i="10"/>
  <c r="AC341" i="10"/>
  <c r="AC343" i="10" s="1"/>
  <c r="Z131" i="10"/>
  <c r="AB129" i="10"/>
  <c r="AB17" i="10"/>
  <c r="AC15" i="10"/>
  <c r="AB9" i="10"/>
  <c r="AC75" i="10"/>
  <c r="AC77" i="10" s="1"/>
  <c r="AB77" i="10"/>
  <c r="AA40" i="10"/>
  <c r="Z157" i="10"/>
  <c r="AB155" i="10"/>
  <c r="AB325" i="10"/>
  <c r="AB322" i="10" s="1"/>
  <c r="AB320" i="10"/>
  <c r="AC323" i="10"/>
  <c r="Z39" i="10"/>
  <c r="AC143" i="10"/>
  <c r="AB145" i="10"/>
  <c r="AB232" i="10"/>
  <c r="AC230" i="10"/>
  <c r="AC232" i="10" s="1"/>
  <c r="AB340" i="10"/>
  <c r="AC338" i="10"/>
  <c r="AC340" i="10" s="1"/>
  <c r="Z373" i="10"/>
  <c r="Z367" i="10" s="1"/>
  <c r="Z151" i="10"/>
  <c r="AB149" i="10"/>
  <c r="AC146" i="10"/>
  <c r="AC148" i="10" s="1"/>
  <c r="AB148" i="10"/>
  <c r="AB101" i="10"/>
  <c r="AC99" i="10"/>
  <c r="AC101" i="10" s="1"/>
  <c r="Z381" i="10"/>
  <c r="AC224" i="10"/>
  <c r="AC226" i="10" s="1"/>
  <c r="AC356" i="10"/>
  <c r="AC361" i="10"/>
  <c r="AB380" i="10"/>
  <c r="AB385" i="10"/>
  <c r="AB382" i="10" s="1"/>
  <c r="AC347" i="10"/>
  <c r="AC349" i="10" s="1"/>
  <c r="AB349" i="10"/>
  <c r="Z95" i="10"/>
  <c r="AB93" i="10"/>
  <c r="Z163" i="10"/>
  <c r="AB161" i="10"/>
  <c r="Z10" i="10"/>
  <c r="AB214" i="10" l="1"/>
  <c r="AB11" i="10"/>
  <c r="AB357" i="10"/>
  <c r="Z41" i="10"/>
  <c r="AC358" i="10"/>
  <c r="AC357" i="10" s="1"/>
  <c r="Z365" i="10"/>
  <c r="Z366" i="10" s="1"/>
  <c r="AB330" i="10"/>
  <c r="AC329" i="10"/>
  <c r="AC330" i="10" s="1"/>
  <c r="Z139" i="10"/>
  <c r="Z138" i="10" s="1"/>
  <c r="AA366" i="10"/>
  <c r="AC161" i="10"/>
  <c r="AC163" i="10" s="1"/>
  <c r="AB163" i="10"/>
  <c r="AB373" i="10"/>
  <c r="AB367" i="10" s="1"/>
  <c r="AC371" i="10"/>
  <c r="AB365" i="10"/>
  <c r="AC145" i="10"/>
  <c r="AB321" i="10"/>
  <c r="AC129" i="10"/>
  <c r="AC131" i="10" s="1"/>
  <c r="AB131" i="10"/>
  <c r="AC47" i="10"/>
  <c r="AC155" i="10"/>
  <c r="AC157" i="10" s="1"/>
  <c r="AB157" i="10"/>
  <c r="AC72" i="10"/>
  <c r="AC74" i="10" s="1"/>
  <c r="AB74" i="10"/>
  <c r="AC149" i="10"/>
  <c r="AC151" i="10" s="1"/>
  <c r="AB151" i="10"/>
  <c r="AC93" i="10"/>
  <c r="AC95" i="10" s="1"/>
  <c r="AB95" i="10"/>
  <c r="AB381" i="10"/>
  <c r="AB137" i="10"/>
  <c r="AC320" i="10"/>
  <c r="AC325" i="10"/>
  <c r="AC322" i="10" s="1"/>
  <c r="AC17" i="10"/>
  <c r="AC11" i="10" s="1"/>
  <c r="AC9" i="10"/>
  <c r="AB39" i="10"/>
  <c r="AB10" i="10" l="1"/>
  <c r="Z40" i="10"/>
  <c r="AB41" i="10"/>
  <c r="AC41" i="10"/>
  <c r="AB139" i="10"/>
  <c r="AB138" i="10" s="1"/>
  <c r="AC39" i="10"/>
  <c r="AB366" i="10"/>
  <c r="AC321" i="10"/>
  <c r="AC137" i="10"/>
  <c r="AC373" i="10"/>
  <c r="AC367" i="10" s="1"/>
  <c r="AC365" i="10"/>
  <c r="AC139" i="10"/>
  <c r="AC10" i="10"/>
  <c r="AC40" i="10" l="1"/>
  <c r="AB40" i="10"/>
  <c r="AC138" i="10"/>
  <c r="AC366" i="10"/>
  <c r="AC386" i="10" l="1"/>
  <c r="AC388" i="10" s="1"/>
  <c r="AC383" i="10"/>
  <c r="AC380" i="10" l="1"/>
  <c r="AC385" i="10"/>
  <c r="AC382" i="10" s="1"/>
  <c r="AC389" i="10"/>
  <c r="AC381" i="10" l="1"/>
  <c r="AC391" i="10"/>
  <c r="AC422" i="10"/>
  <c r="AC424" i="10" s="1"/>
  <c r="AC398" i="10"/>
  <c r="AC400" i="10" s="1"/>
  <c r="X434" i="10"/>
  <c r="AA434" i="10" s="1"/>
  <c r="AC395" i="10"/>
  <c r="AC431" i="10"/>
  <c r="AC433" i="10" s="1"/>
  <c r="X449" i="10"/>
  <c r="X451" i="10" s="1"/>
  <c r="AC401" i="10"/>
  <c r="AC403" i="10" s="1"/>
  <c r="X440" i="10"/>
  <c r="X442" i="10" s="1"/>
  <c r="X428" i="10"/>
  <c r="X430" i="10" s="1"/>
  <c r="X416" i="10"/>
  <c r="Y416" i="10" s="1"/>
  <c r="Y418" i="10" s="1"/>
  <c r="X419" i="10"/>
  <c r="X421" i="10" s="1"/>
  <c r="X446" i="10"/>
  <c r="AA446" i="10" s="1"/>
  <c r="X437" i="10"/>
  <c r="AA437" i="10" s="1"/>
  <c r="AA439" i="10" s="1"/>
  <c r="X407" i="10"/>
  <c r="AA407" i="10" s="1"/>
  <c r="AC404" i="10"/>
  <c r="AC406" i="10" s="1"/>
  <c r="AC425" i="10"/>
  <c r="AC427" i="10" s="1"/>
  <c r="X413" i="10"/>
  <c r="Y413" i="10" s="1"/>
  <c r="AA449" i="10" l="1"/>
  <c r="AA451" i="10" s="1"/>
  <c r="AC392" i="10"/>
  <c r="Y440" i="10"/>
  <c r="Y442" i="10" s="1"/>
  <c r="Y449" i="10"/>
  <c r="Y451" i="10" s="1"/>
  <c r="X448" i="10"/>
  <c r="X445" i="10" s="1"/>
  <c r="AA413" i="10"/>
  <c r="AA415" i="10" s="1"/>
  <c r="Y446" i="10"/>
  <c r="Y448" i="10" s="1"/>
  <c r="Y419" i="10"/>
  <c r="Y434" i="10"/>
  <c r="Z434" i="10" s="1"/>
  <c r="AB434" i="10" s="1"/>
  <c r="AC434" i="10" s="1"/>
  <c r="X409" i="10"/>
  <c r="Y407" i="10"/>
  <c r="Y409" i="10" s="1"/>
  <c r="X415" i="10"/>
  <c r="AA440" i="10"/>
  <c r="AA442" i="10" s="1"/>
  <c r="AA436" i="10" s="1"/>
  <c r="AA435" i="10" s="1"/>
  <c r="X443" i="10"/>
  <c r="AC397" i="10"/>
  <c r="AC394" i="10" s="1"/>
  <c r="AA443" i="10"/>
  <c r="AA448" i="10"/>
  <c r="Y415" i="10"/>
  <c r="Z413" i="10"/>
  <c r="AA409" i="10"/>
  <c r="Y437" i="10"/>
  <c r="Y439" i="10" s="1"/>
  <c r="X439" i="10"/>
  <c r="X436" i="10" s="1"/>
  <c r="X435" i="10" s="1"/>
  <c r="Z416" i="10"/>
  <c r="X418" i="10"/>
  <c r="AA419" i="10"/>
  <c r="AA421" i="10" s="1"/>
  <c r="X410" i="10"/>
  <c r="X7" i="10" s="1"/>
  <c r="AA428" i="10"/>
  <c r="AA430" i="10" s="1"/>
  <c r="AA416" i="10"/>
  <c r="AA418" i="10" s="1"/>
  <c r="Y428" i="10"/>
  <c r="Y430" i="10" s="1"/>
  <c r="X444" i="10" l="1"/>
  <c r="Z446" i="10"/>
  <c r="Z440" i="10"/>
  <c r="AB440" i="10" s="1"/>
  <c r="Y436" i="10"/>
  <c r="Y435" i="10" s="1"/>
  <c r="AA445" i="10"/>
  <c r="AC393" i="10"/>
  <c r="Y445" i="10"/>
  <c r="Z449" i="10"/>
  <c r="AB449" i="10" s="1"/>
  <c r="X412" i="10"/>
  <c r="X411" i="10" s="1"/>
  <c r="Y443" i="10"/>
  <c r="Z407" i="10"/>
  <c r="AB407" i="10" s="1"/>
  <c r="Z437" i="10"/>
  <c r="AB437" i="10" s="1"/>
  <c r="Z428" i="10"/>
  <c r="AB428" i="10" s="1"/>
  <c r="Y421" i="10"/>
  <c r="Y412" i="10" s="1"/>
  <c r="Z419" i="10"/>
  <c r="Z421" i="10" s="1"/>
  <c r="AA412" i="10"/>
  <c r="AA6" i="10" s="1"/>
  <c r="Y410" i="10"/>
  <c r="Y7" i="10" s="1"/>
  <c r="AA444" i="10"/>
  <c r="AB446" i="10"/>
  <c r="Z448" i="10"/>
  <c r="AB416" i="10"/>
  <c r="Z418" i="10"/>
  <c r="AB413" i="10"/>
  <c r="Z415" i="10"/>
  <c r="AA410" i="10"/>
  <c r="AA7" i="10" s="1"/>
  <c r="Y6" i="10" l="1"/>
  <c r="Z443" i="10"/>
  <c r="Z451" i="10"/>
  <c r="Z442" i="10"/>
  <c r="Y444" i="10"/>
  <c r="X6" i="10"/>
  <c r="AB419" i="10"/>
  <c r="AC419" i="10" s="1"/>
  <c r="AC421" i="10" s="1"/>
  <c r="Z430" i="10"/>
  <c r="AC440" i="10"/>
  <c r="AC442" i="10" s="1"/>
  <c r="AB442" i="10"/>
  <c r="Z445" i="10"/>
  <c r="Z444" i="10" s="1"/>
  <c r="Z412" i="10"/>
  <c r="Z409" i="10"/>
  <c r="Z439" i="10"/>
  <c r="Z410" i="10"/>
  <c r="Z7" i="10" s="1"/>
  <c r="AB409" i="10"/>
  <c r="AC407" i="10"/>
  <c r="AC437" i="10"/>
  <c r="AC439" i="10" s="1"/>
  <c r="AC436" i="10" s="1"/>
  <c r="AC435" i="10" s="1"/>
  <c r="AB439" i="10"/>
  <c r="AC413" i="10"/>
  <c r="AB410" i="10"/>
  <c r="AB415" i="10"/>
  <c r="AB418" i="10"/>
  <c r="AC416" i="10"/>
  <c r="AC418" i="10" s="1"/>
  <c r="AB443" i="10"/>
  <c r="AB448" i="10"/>
  <c r="AC446" i="10"/>
  <c r="AB451" i="10"/>
  <c r="AC449" i="10"/>
  <c r="AC451" i="10" s="1"/>
  <c r="AC428" i="10"/>
  <c r="AC430" i="10" s="1"/>
  <c r="AB430" i="10"/>
  <c r="AA411" i="10"/>
  <c r="Y411" i="10"/>
  <c r="AB421" i="10" l="1"/>
  <c r="Z436" i="10"/>
  <c r="Z435" i="10" s="1"/>
  <c r="Z6" i="10"/>
  <c r="AB436" i="10"/>
  <c r="AB435" i="10" s="1"/>
  <c r="AB445" i="10"/>
  <c r="AB444" i="10" s="1"/>
  <c r="Z411" i="10"/>
  <c r="AB7" i="10"/>
  <c r="AC448" i="10"/>
  <c r="AC445" i="10" s="1"/>
  <c r="AC443" i="10"/>
  <c r="AC410" i="10"/>
  <c r="AC415" i="10"/>
  <c r="AC412" i="10" s="1"/>
  <c r="AC409" i="10"/>
  <c r="AB412" i="10"/>
  <c r="AB411" i="10" s="1"/>
  <c r="AC6" i="10" l="1"/>
  <c r="AB6" i="10"/>
  <c r="AC444" i="10"/>
  <c r="AC7" i="10"/>
  <c r="AC411" i="10"/>
</calcChain>
</file>

<file path=xl/sharedStrings.xml><?xml version="1.0" encoding="utf-8"?>
<sst xmlns="http://schemas.openxmlformats.org/spreadsheetml/2006/main" count="622" uniqueCount="214">
  <si>
    <t>Սրունքի էկզոսկելիտար ոչ մոդուլյար պրոթեզ</t>
  </si>
  <si>
    <t xml:space="preserve">Կոնք-ազդրի էկզարտիկ պրոթեզ </t>
  </si>
  <si>
    <t>Սիլիկոնե գուլպաներ</t>
  </si>
  <si>
    <t>Ազդրի էնդոսկելիտար մոդուլյար պրոթեզ լրացուցիչ (ISNI) ներդիրով</t>
  </si>
  <si>
    <t>Դաստակի կոսմետիկ պրոթեզ</t>
  </si>
  <si>
    <t xml:space="preserve">Ծնկահոդի էկզարտիկ պրոթեզ </t>
  </si>
  <si>
    <t>Նախաբազկի  ձգողական  պրոթեզ</t>
  </si>
  <si>
    <t>Բազկի  ձգողական  պրոթեզ</t>
  </si>
  <si>
    <t>Նախաբազկի  կոսմետիկ  պրոթեզ</t>
  </si>
  <si>
    <t>Բազկի  կոսմետիկ  պրոթեզ</t>
  </si>
  <si>
    <t>Բազկի  միոպրոթեզ</t>
  </si>
  <si>
    <t>Սրունքի էնդոսկելիտար  մոդուլյար պրոթեզ սիլիկոնե  լայներով</t>
  </si>
  <si>
    <t>Սրունքի  էկզոսկելիտար պրոթեզ  կաշվից</t>
  </si>
  <si>
    <t>Սրունքի  էնդոսկելիտար  պրոթեզ կաշվից ընդունիչով</t>
  </si>
  <si>
    <t>Սրունքի  էկզոսկելիտար պրոթեզ մանժետով</t>
  </si>
  <si>
    <t>Սրունքի պրոթեզ ըստ Պիրոգովի և Սայմի</t>
  </si>
  <si>
    <t>Նախաբազկի  միոպրոթեզ</t>
  </si>
  <si>
    <t>Սրունքի էնդոսկելիտար  մոդուլյար պրոթեզ</t>
  </si>
  <si>
    <t>Ազդրի էնդոսկելիտար մոդուլյար պրոթեզ</t>
  </si>
  <si>
    <t>Ազդրի էնդոսկելիտար պրոթեզ կաշվից ընդունիչով</t>
  </si>
  <si>
    <t>Սրունքի բուժամարզական պրոթեզ լամինացիայով</t>
  </si>
  <si>
    <t>Արմնկային օրթեզ առանց հոդի, պլաստիկից</t>
  </si>
  <si>
    <t>Արմնկային օրթեզ հոդով, պլաստիկից</t>
  </si>
  <si>
    <t>Սրունքի օրթոպրոթեզ կաշվից</t>
  </si>
  <si>
    <t>Սրունքի օրթոպրոթեզ պլաստիկից</t>
  </si>
  <si>
    <t>Սրունքի օրթոպրոթեզ լամինացիայով</t>
  </si>
  <si>
    <t>Ազդրի օրթոպրոթեզ կաշվից</t>
  </si>
  <si>
    <t>Ազդրի օրթոպրոթեզ պլաստիկից</t>
  </si>
  <si>
    <t>Ազդրի օրթոպրոթեզ լամինացիայով</t>
  </si>
  <si>
    <t>Սեղմիրան փափուկ</t>
  </si>
  <si>
    <t>Ռեկլինատոր</t>
  </si>
  <si>
    <t>Աճուկային աղեկապ</t>
  </si>
  <si>
    <t>Որովայնի աղեկապ</t>
  </si>
  <si>
    <t>Օրթոպեդիկ շտկող ներդիր</t>
  </si>
  <si>
    <t>Թևատակի հենակ</t>
  </si>
  <si>
    <t>Սրունք-թաթային օրթեզ առանց հոդի, պլաստիկից(AFO)</t>
  </si>
  <si>
    <t>Ճաճանչ-դաստակային օրթեզ առանց հոդի, պլաստիկից</t>
  </si>
  <si>
    <t>Արմնկային հենակ</t>
  </si>
  <si>
    <t>Քայլակ սովորական</t>
  </si>
  <si>
    <t>Մատուցվող ծառայությունների աշխատանքների ցուցանիշների անվանումները</t>
  </si>
  <si>
    <t>Չափի միավորը</t>
  </si>
  <si>
    <t>ԸՆԴԱՄԵՆԸ ԾԱԽՍԵՐ, այդ թվում</t>
  </si>
  <si>
    <t>հազ.դրամ</t>
  </si>
  <si>
    <t>հատ</t>
  </si>
  <si>
    <t>Գումարը /հազ.դրամ/</t>
  </si>
  <si>
    <t>միավոր (քանակը)</t>
  </si>
  <si>
    <t>Մեկ միավորի գինը (դրամ)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</si>
  <si>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</si>
  <si>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</si>
  <si>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</si>
  <si>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</si>
  <si>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</si>
  <si>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</si>
  <si>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</si>
  <si>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</si>
  <si>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Ուսի էկզարտիկ պրոթեզ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</si>
  <si>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</si>
  <si>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</si>
  <si>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</si>
  <si>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</si>
  <si>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</si>
  <si>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</si>
  <si>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</si>
  <si>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</si>
  <si>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</si>
  <si>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</si>
  <si>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</si>
  <si>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</si>
  <si>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Ազդրի էնդոսկելիտար  պրոթեզ կաշվից, շինայով</t>
  </si>
  <si>
    <t>1.2.13</t>
  </si>
  <si>
    <t>Ազդրի էկզոսկելիտար  պրոթեզ կաշվից</t>
  </si>
  <si>
    <t>1.2.14</t>
  </si>
  <si>
    <t>1.2.15</t>
  </si>
  <si>
    <t>1.2.16</t>
  </si>
  <si>
    <t xml:space="preserve">Ազդրի էնդոսկելիտար  մոդուլյար պրոթեզ սիլիկոնե լայներով </t>
  </si>
  <si>
    <t>1.2.17</t>
  </si>
  <si>
    <t>1.2.18</t>
  </si>
  <si>
    <t>Սրունքի  էկզոսկելիտար  պրոթեզ նստատեղի հենարանով` կաշվից</t>
  </si>
  <si>
    <t>1.2.19</t>
  </si>
  <si>
    <t>Ազդրի բուժամարզական պրոթեզ լամինացիայով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</si>
  <si>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</si>
  <si>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</si>
  <si>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</si>
  <si>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</si>
  <si>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</si>
  <si>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</si>
  <si>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</si>
  <si>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</si>
  <si>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Վերականգնողական պարագաներ և միջոցներ, այդ թվում`</t>
  </si>
  <si>
    <t>Օրթեզներ</t>
  </si>
  <si>
    <t>2.1.1</t>
  </si>
  <si>
    <t>2.1.2</t>
  </si>
  <si>
    <t>2.1.3</t>
  </si>
  <si>
    <t>Սրունք թաթային օրթեզ առանց հոդի, լամինացիայով(AF)</t>
  </si>
  <si>
    <t>Ծնկան հոդի օրթեզ առանց հոդի պլաստիկից(KO)</t>
  </si>
  <si>
    <t>Ամբողջ ոտքի օրթեզ առանց հոդի պլաստիկից</t>
  </si>
  <si>
    <t>Սրունք-թաթային օրթեզ հոդով պլաստիկից(AFO)</t>
  </si>
  <si>
    <t xml:space="preserve">Սրունք-թաթային օրթեզ հոդով, լամինացիայով(AFO) </t>
  </si>
  <si>
    <t>Ծնկան հոդի օրթեզ հոդով, պլաստիկից (KO)</t>
  </si>
  <si>
    <t>Ծնկան հոդի օրթեզ հոդով, լամինացիայով (KO)</t>
  </si>
  <si>
    <t xml:space="preserve">Ամբողջ ոտքի օրթեզ հոդով, կաշվից </t>
  </si>
  <si>
    <t xml:space="preserve">Ամբողջ ոտքի օրթեզ հոդով, պլաստիկից </t>
  </si>
  <si>
    <t xml:space="preserve">Ամբողջ ոտքի օրթեզ հոդով, լամինացիայով </t>
  </si>
  <si>
    <t>Պարանոցի օրթեզ` սեղմիրան (CO)</t>
  </si>
  <si>
    <t>Պարանոցա-կրծքային օրթեզ` սեղմիրան (CTO)</t>
  </si>
  <si>
    <t>Պարանոցա-կրծքա-գոտկային օրթեզ` սեղմիրան (CTLO)</t>
  </si>
  <si>
    <t>Կրծքա-գոտկա-սրբանային օրթեզ` սեղմիրան (TLSO)</t>
  </si>
  <si>
    <t>Գոտկա-սրբանային օրթեզ` սեղմիրան (LSO)</t>
  </si>
  <si>
    <t>Կրկնակի կաղապարով օրթեզ` սեղմիրան (TLSO)</t>
  </si>
  <si>
    <t>Սեղմիրան</t>
  </si>
  <si>
    <t>Սեղմիրան կիսակոշտ</t>
  </si>
  <si>
    <t>Աղեկապ</t>
  </si>
  <si>
    <t>Միավոր (քանակ)</t>
  </si>
  <si>
    <t xml:space="preserve"> Պրոթեզի կոշիկներ  (զույգ)</t>
  </si>
  <si>
    <t>Օրթեզի կոշիկներ</t>
  </si>
  <si>
    <t xml:space="preserve"> Հենակներ</t>
  </si>
  <si>
    <t xml:space="preserve"> Ձեռնափայտ սովորական</t>
  </si>
  <si>
    <t>Քայլակներ</t>
  </si>
  <si>
    <t>Գուլպաներ</t>
  </si>
  <si>
    <t>Բրդյա-բամբակյա գուլպաներ</t>
  </si>
  <si>
    <t>1-ին եռամսյակ</t>
  </si>
  <si>
    <t>2-րդ եռամսյակ</t>
  </si>
  <si>
    <t>1-ին կիսամյակ</t>
  </si>
  <si>
    <t>3-րդ եռամսյակ</t>
  </si>
  <si>
    <t>9-ամիս</t>
  </si>
  <si>
    <t>4-րդ եռամսյակ</t>
  </si>
  <si>
    <t>Վերին վերջույթի պրոթեզներ</t>
  </si>
  <si>
    <t>Ստորին վերջույթի պրոթեզներ</t>
  </si>
  <si>
    <t>Ակնագնդի (աչքի) պրոթեզներ</t>
  </si>
  <si>
    <t>Կրծքագեղձի էկզոպրոթեզներ</t>
  </si>
  <si>
    <t xml:space="preserve"> Ձեռնափայտեր</t>
  </si>
  <si>
    <t>Ծնկակալեր</t>
  </si>
  <si>
    <t>Փոքր տրամաչափի սայլակներ</t>
  </si>
  <si>
    <t>Ձայնաստեղծ սարք կամ պրոթեզ</t>
  </si>
  <si>
    <t>լսողական սարքեր</t>
  </si>
  <si>
    <t>Օրթոպեդիկ կոշիկներ</t>
  </si>
  <si>
    <t xml:space="preserve">կոլխլեար իմպլանտի խոսակցական պրոցեսորի մասեր/պարագաներ, այդ թվում </t>
  </si>
  <si>
    <t xml:space="preserve">լար </t>
  </si>
  <si>
    <t xml:space="preserve">կոճ </t>
  </si>
  <si>
    <t>վերալիցքավորող մարտկոց</t>
  </si>
  <si>
    <t>մագնիս</t>
  </si>
  <si>
    <t>ծրագրավորում</t>
  </si>
  <si>
    <t>ՏԵՂԵԿԱՆՔ</t>
  </si>
  <si>
    <t>2020թ.  հաստատված</t>
  </si>
  <si>
    <t>Պարտադիր կամ  հայեցողական/ շարունակական  ծախսեր</t>
  </si>
  <si>
    <t xml:space="preserve">Պետության  կողմից տրվող հատկացումների հաշվին </t>
  </si>
  <si>
    <t>Գլխի օրթեզ (helmet)</t>
  </si>
  <si>
    <t xml:space="preserve">Ծուռ թաթի օրթեզ ծալված </t>
  </si>
  <si>
    <t>Այովա բրես</t>
  </si>
  <si>
    <t>Օրթեզ պատելայից ծանրություն կրող PTB</t>
  </si>
  <si>
    <t>Ոտնաթաթի կամարները, կրունկի դիրքը և վալգուսային դեֆորմացիայի շտկող օրթեզ (UCBL)</t>
  </si>
  <si>
    <t>Կոնք-ազդրային օրթեզ առանց հոդի պլաստիկից</t>
  </si>
  <si>
    <t>Միկրոֆոնի ֆիլտր</t>
  </si>
  <si>
    <t>անվասայլակ</t>
  </si>
  <si>
    <t xml:space="preserve">Անվասայլակ սովորական </t>
  </si>
  <si>
    <t>Ð/Ð</t>
  </si>
  <si>
    <t>Անհատական պատրաստմամբ օրթոպեդիկ կոշիկներ</t>
  </si>
  <si>
    <t>2021թ. հաստատված բյուջե</t>
  </si>
  <si>
    <t>2022-2023թթ հաստատված ՄԺԾԾ</t>
  </si>
  <si>
    <t>Հակապառկելախոցային ներքնակ</t>
  </si>
  <si>
    <t>Անվասայլակի կցորդիչ</t>
  </si>
  <si>
    <t>Կանգնակ-սայլակ</t>
  </si>
  <si>
    <t>Կանգնակ</t>
  </si>
  <si>
    <t>Անվասայլակ /արտահայտված սկոլիոզ ունեցող անձանց համար/</t>
  </si>
  <si>
    <t xml:space="preserve">Աթոռ սանիտարական հարմարանքով </t>
  </si>
  <si>
    <t xml:space="preserve">Ստորին և վերին վերջույթի պրոթեզների վերանորոգում </t>
  </si>
  <si>
    <t>ֆունկցիոնալ պրոթեզների վերանորոգում</t>
  </si>
  <si>
    <t>2022 թ․ հաստատված բյուջե</t>
  </si>
  <si>
    <t>լսողական սարք 12-ից 64 տարեկան (ներառյալ)  անձանց համար</t>
  </si>
  <si>
    <t>2021  Փաստ</t>
  </si>
  <si>
    <t>լսողական սարք 65 տարեկան և ավելի բարձր տարիքի անձանց համար</t>
  </si>
  <si>
    <t>Ստորին վերջույթի ֆունկցիոնալ պրոթեզներ</t>
  </si>
  <si>
    <t>2022 թ․ հաստատված բյուջե/ վերաբաշխում1</t>
  </si>
  <si>
    <t>2022 թ․ հաստատված բյուջե/ վերաբաշխում2 (AAH)</t>
  </si>
  <si>
    <t>2022 Փաստ</t>
  </si>
  <si>
    <t>2023 հաստատված</t>
  </si>
  <si>
    <t>Գիշերային կորսետ երկփեղկանի գերշտկումով</t>
  </si>
  <si>
    <t>2020 Փաստ</t>
  </si>
  <si>
    <t>վերին վերջույթի ֆունկցիոնալ  պրոթեզ</t>
  </si>
  <si>
    <t>Ազդրի ֆունկցիոնալ պրոթեզ</t>
  </si>
  <si>
    <t>Սրունքի ֆունկցիոնալ պրոթեզ</t>
  </si>
  <si>
    <t>Ազդրի սիլիկոնե լայներ</t>
  </si>
  <si>
    <t>Սրունքի սիլիկոնե լայներ</t>
  </si>
  <si>
    <t>Ճշտված 1,773,332.20      14759</t>
  </si>
  <si>
    <t xml:space="preserve">2026 ՄԺԾԾ </t>
  </si>
  <si>
    <t>2023 փաստ</t>
  </si>
  <si>
    <t>2023 հաստատված վերաբաշխում</t>
  </si>
  <si>
    <t>2024 հաստատված</t>
  </si>
  <si>
    <t xml:space="preserve">«Պետական հավաստագրերով աջակցող միջոցների տրամադրում և դրանց վերանորոգում» ծրագիր                                            </t>
  </si>
  <si>
    <t xml:space="preserve">Աջակցող միջոցների քանակ </t>
  </si>
  <si>
    <t>Վերանորոգման ծառայության քանակ</t>
  </si>
  <si>
    <t xml:space="preserve">2027 ՄԺԾԾ </t>
  </si>
  <si>
    <t xml:space="preserve">Ծնկահոդի էկզարտիկ  ֆունկցիոնալ պրոթեզ </t>
  </si>
  <si>
    <t>Օժանդակ պարագաներ</t>
  </si>
  <si>
    <t xml:space="preserve">Կոնքազդրի էկզարտիկ  ֆունկցիոնալ պրոթեզ </t>
  </si>
  <si>
    <t>Քայլքի իմիտատոր</t>
  </si>
  <si>
    <t>էլեկտրական անվասայլակ</t>
  </si>
  <si>
    <t xml:space="preserve">  Աջակցող միջոցների վերանոոգում</t>
  </si>
  <si>
    <t>Ոտնաթաթի պրոթեզ՝ ըստ Լիս Ֆրանկի</t>
  </si>
  <si>
    <t>Ոտնաաթի պրոթեզ՝ ըստ Շոպարի</t>
  </si>
  <si>
    <t>«Սպիտակ ձեռնափայտ» սովորական</t>
  </si>
  <si>
    <t>«Սպիտակ ձեռնափայտ» ծալվող</t>
  </si>
  <si>
    <t>«Սպիտակ ձեռնափայտ» փոխագուցավոր</t>
  </si>
  <si>
    <t>Քայլակ (Ետնաքայլակ)(մանկական ուղեղային կաթվածով  անձանց համար)</t>
  </si>
  <si>
    <t>Լսողական սարքերի անհատական ներդիրներ</t>
  </si>
  <si>
    <t xml:space="preserve"> Լոգարանի աթոռ</t>
  </si>
  <si>
    <t>Անվասայլակ /մանկական ուղեղային կաթված, գերգիրություն ևարտահայտված սկոլիոզ ունեցող անձանց համար/</t>
  </si>
  <si>
    <t>Ստորին վերջույթի պրոթեզի պատյան</t>
  </si>
  <si>
    <t>Ֆունկցիոնալ պրոթեզի աղեկապ</t>
  </si>
  <si>
    <t>Ֆունկցիոնալ պրոթեզի ծնկակալ</t>
  </si>
  <si>
    <t>2024 փաստ</t>
  </si>
  <si>
    <t>Տակդիր</t>
  </si>
  <si>
    <t>2025 հաստատված</t>
  </si>
  <si>
    <t xml:space="preserve">2028 ՄԺԾԾ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</si>
</sst>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0.0"/>
    <numFmt numFmtId="167" formatCode="_(* #,##0.000_);_(* \(#,##0.000\);_(* &quot;-&quot;??_);_(@_)"/>
    <numFmt numFmtId="168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9"/>
      <name val="GHEA Grapalat"/>
      <family val="3"/>
    </font>
    <font>
      <b/>
      <sz val="13"/>
      <name val="GHEA Grapalat"/>
      <family val="3"/>
    </font>
    <font>
      <b/>
      <sz val="11"/>
      <name val="GHEA Grapalat"/>
      <family val="3"/>
    </font>
    <font>
      <b/>
      <sz val="9"/>
      <name val="GHEA Grapalat"/>
      <family val="3"/>
    </font>
    <font>
      <b/>
      <sz val="14"/>
      <name val="GHEA Grapalat"/>
      <family val="3"/>
    </font>
    <font>
      <b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</cellStyleXfs>
  <cellXfs count="371">
    <xf numFmtId="0" fontId="0" fillId="0" borderId="0" xfId="0"/>
    <xf numFmtId="0" fontId="7" fillId="3" borderId="2" xfId="2" applyFont="1" applyFill="1" applyBorder="1" applyAlignment="1">
      <alignment vertical="top" wrapText="1"/>
    </xf>
    <xf numFmtId="0" fontId="6" fillId="2" borderId="1" xfId="0" applyFont="1" applyFill="1" applyBorder="1"/>
    <xf numFmtId="0" fontId="9" fillId="2" borderId="1" xfId="0" applyFont="1" applyFill="1" applyBorder="1" applyAlignment="1">
      <alignment vertical="top" wrapText="1"/>
    </xf>
    <xf numFmtId="164" fontId="9" fillId="4" borderId="1" xfId="3" applyNumberFormat="1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166" fontId="9" fillId="5" borderId="1" xfId="0" applyNumberFormat="1" applyFont="1" applyFill="1" applyBorder="1" applyAlignment="1">
      <alignment vertical="top" wrapText="1"/>
    </xf>
    <xf numFmtId="166" fontId="6" fillId="5" borderId="1" xfId="0" applyNumberFormat="1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164" fontId="8" fillId="4" borderId="1" xfId="3" applyNumberFormat="1" applyFont="1" applyFill="1" applyBorder="1" applyAlignment="1">
      <alignment vertical="top" wrapText="1"/>
    </xf>
    <xf numFmtId="164" fontId="9" fillId="4" borderId="4" xfId="3" applyNumberFormat="1" applyFont="1" applyFill="1" applyBorder="1" applyAlignment="1">
      <alignment vertical="top" wrapText="1"/>
    </xf>
    <xf numFmtId="166" fontId="9" fillId="4" borderId="1" xfId="0" applyNumberFormat="1" applyFont="1" applyFill="1" applyBorder="1" applyAlignment="1">
      <alignment vertical="top" wrapText="1"/>
    </xf>
    <xf numFmtId="43" fontId="9" fillId="4" borderId="1" xfId="1" applyFont="1" applyFill="1" applyBorder="1" applyAlignment="1">
      <alignment vertical="top" wrapText="1"/>
    </xf>
    <xf numFmtId="166" fontId="6" fillId="4" borderId="1" xfId="0" applyNumberFormat="1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43" fontId="6" fillId="4" borderId="1" xfId="1" applyFont="1" applyFill="1" applyBorder="1" applyAlignment="1">
      <alignment vertical="top" wrapText="1"/>
    </xf>
    <xf numFmtId="166" fontId="9" fillId="7" borderId="1" xfId="0" applyNumberFormat="1" applyFont="1" applyFill="1" applyBorder="1" applyAlignment="1">
      <alignment vertical="top" wrapText="1"/>
    </xf>
    <xf numFmtId="164" fontId="9" fillId="8" borderId="1" xfId="3" applyNumberFormat="1" applyFont="1" applyFill="1" applyBorder="1" applyAlignment="1">
      <alignment vertical="top" wrapText="1"/>
    </xf>
    <xf numFmtId="0" fontId="6" fillId="10" borderId="1" xfId="0" applyFont="1" applyFill="1" applyBorder="1" applyAlignment="1">
      <alignment vertical="top" wrapText="1"/>
    </xf>
    <xf numFmtId="0" fontId="6" fillId="11" borderId="1" xfId="0" applyFont="1" applyFill="1" applyBorder="1" applyAlignment="1">
      <alignment vertical="top" wrapText="1"/>
    </xf>
    <xf numFmtId="0" fontId="9" fillId="3" borderId="1" xfId="2" applyFont="1" applyFill="1" applyBorder="1" applyAlignment="1">
      <alignment vertical="top" wrapText="1"/>
    </xf>
    <xf numFmtId="166" fontId="9" fillId="8" borderId="1" xfId="0" applyNumberFormat="1" applyFont="1" applyFill="1" applyBorder="1" applyAlignment="1">
      <alignment vertical="top" wrapText="1"/>
    </xf>
    <xf numFmtId="166" fontId="9" fillId="12" borderId="1" xfId="0" applyNumberFormat="1" applyFont="1" applyFill="1" applyBorder="1" applyAlignment="1">
      <alignment vertical="top" wrapText="1"/>
    </xf>
    <xf numFmtId="166" fontId="9" fillId="11" borderId="1" xfId="0" applyNumberFormat="1" applyFont="1" applyFill="1" applyBorder="1" applyAlignment="1">
      <alignment vertical="top" wrapText="1"/>
    </xf>
    <xf numFmtId="166" fontId="6" fillId="8" borderId="1" xfId="0" applyNumberFormat="1" applyFont="1" applyFill="1" applyBorder="1" applyAlignment="1">
      <alignment vertical="top" wrapText="1"/>
    </xf>
    <xf numFmtId="166" fontId="6" fillId="11" borderId="1" xfId="0" applyNumberFormat="1" applyFont="1" applyFill="1" applyBorder="1" applyAlignment="1">
      <alignment vertical="top" wrapText="1"/>
    </xf>
    <xf numFmtId="165" fontId="9" fillId="8" borderId="1" xfId="0" applyNumberFormat="1" applyFont="1" applyFill="1" applyBorder="1" applyAlignment="1">
      <alignment horizontal="center" vertical="center" wrapText="1"/>
    </xf>
    <xf numFmtId="165" fontId="9" fillId="12" borderId="1" xfId="0" applyNumberFormat="1" applyFont="1" applyFill="1" applyBorder="1" applyAlignment="1">
      <alignment horizontal="center" vertical="center" wrapText="1"/>
    </xf>
    <xf numFmtId="165" fontId="9" fillId="10" borderId="1" xfId="0" applyNumberFormat="1" applyFont="1" applyFill="1" applyBorder="1" applyAlignment="1">
      <alignment horizontal="center" vertical="center" wrapText="1"/>
    </xf>
    <xf numFmtId="165" fontId="9" fillId="5" borderId="1" xfId="0" applyNumberFormat="1" applyFont="1" applyFill="1" applyBorder="1" applyAlignment="1">
      <alignment horizontal="center" vertical="center" wrapText="1"/>
    </xf>
    <xf numFmtId="165" fontId="9" fillId="6" borderId="1" xfId="0" applyNumberFormat="1" applyFont="1" applyFill="1" applyBorder="1" applyAlignment="1">
      <alignment horizontal="center" vertical="center" wrapText="1"/>
    </xf>
    <xf numFmtId="165" fontId="9" fillId="11" borderId="1" xfId="0" applyNumberFormat="1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43" fontId="6" fillId="14" borderId="1" xfId="1" applyFont="1" applyFill="1" applyBorder="1" applyAlignment="1">
      <alignment vertical="top" wrapText="1"/>
    </xf>
    <xf numFmtId="43" fontId="9" fillId="14" borderId="1" xfId="1" applyFont="1" applyFill="1" applyBorder="1" applyAlignment="1">
      <alignment vertical="top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4" fontId="9" fillId="2" borderId="1" xfId="3" applyNumberFormat="1" applyFont="1" applyFill="1" applyBorder="1" applyAlignment="1">
      <alignment horizontal="center" vertical="center" wrapText="1"/>
    </xf>
    <xf numFmtId="43" fontId="9" fillId="2" borderId="1" xfId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vertical="top" wrapText="1"/>
    </xf>
    <xf numFmtId="0" fontId="6" fillId="2" borderId="0" xfId="0" applyFont="1" applyFill="1" applyAlignment="1">
      <alignment vertical="top" wrapText="1"/>
    </xf>
    <xf numFmtId="43" fontId="4" fillId="4" borderId="0" xfId="1" applyFont="1" applyFill="1" applyAlignment="1">
      <alignment vertical="top" wrapText="1"/>
    </xf>
    <xf numFmtId="164" fontId="4" fillId="4" borderId="0" xfId="3" applyNumberFormat="1" applyFont="1" applyFill="1" applyAlignment="1">
      <alignment vertical="top" wrapText="1"/>
    </xf>
    <xf numFmtId="0" fontId="4" fillId="4" borderId="0" xfId="0" applyFont="1" applyFill="1" applyAlignment="1">
      <alignment vertical="top" wrapText="1"/>
    </xf>
    <xf numFmtId="165" fontId="4" fillId="4" borderId="0" xfId="0" applyNumberFormat="1" applyFont="1" applyFill="1" applyAlignment="1">
      <alignment vertical="top" wrapText="1"/>
    </xf>
    <xf numFmtId="166" fontId="4" fillId="4" borderId="0" xfId="0" applyNumberFormat="1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9" fillId="3" borderId="0" xfId="0" applyFont="1" applyFill="1" applyAlignment="1">
      <alignment vertical="top" wrapText="1"/>
    </xf>
    <xf numFmtId="0" fontId="9" fillId="2" borderId="0" xfId="0" applyFont="1" applyFill="1" applyAlignment="1">
      <alignment vertical="top" wrapText="1"/>
    </xf>
    <xf numFmtId="164" fontId="6" fillId="4" borderId="5" xfId="3" applyNumberFormat="1" applyFont="1" applyFill="1" applyBorder="1" applyAlignment="1">
      <alignment vertical="top" wrapText="1"/>
    </xf>
    <xf numFmtId="164" fontId="9" fillId="0" borderId="1" xfId="3" applyNumberFormat="1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164" fontId="9" fillId="0" borderId="5" xfId="3" applyNumberFormat="1" applyFont="1" applyFill="1" applyBorder="1" applyAlignment="1">
      <alignment vertical="top" wrapText="1"/>
    </xf>
    <xf numFmtId="164" fontId="9" fillId="4" borderId="0" xfId="3" applyNumberFormat="1" applyFont="1" applyFill="1" applyBorder="1" applyAlignment="1">
      <alignment vertical="top" wrapText="1"/>
    </xf>
    <xf numFmtId="164" fontId="6" fillId="4" borderId="0" xfId="3" applyNumberFormat="1" applyFont="1" applyFill="1" applyBorder="1" applyAlignment="1">
      <alignment vertical="top" wrapText="1"/>
    </xf>
    <xf numFmtId="0" fontId="6" fillId="4" borderId="0" xfId="0" applyFont="1" applyFill="1" applyAlignment="1">
      <alignment vertical="top" wrapText="1"/>
    </xf>
    <xf numFmtId="164" fontId="6" fillId="4" borderId="0" xfId="3" applyNumberFormat="1" applyFont="1" applyFill="1" applyAlignment="1">
      <alignment vertical="top" wrapText="1"/>
    </xf>
    <xf numFmtId="0" fontId="4" fillId="5" borderId="1" xfId="0" applyFont="1" applyFill="1" applyBorder="1" applyAlignment="1">
      <alignment vertical="top" wrapText="1"/>
    </xf>
    <xf numFmtId="0" fontId="4" fillId="11" borderId="1" xfId="0" applyFont="1" applyFill="1" applyBorder="1" applyAlignment="1">
      <alignment vertical="top" wrapText="1"/>
    </xf>
    <xf numFmtId="0" fontId="4" fillId="7" borderId="1" xfId="0" applyFont="1" applyFill="1" applyBorder="1" applyAlignment="1">
      <alignment vertical="top" wrapText="1"/>
    </xf>
    <xf numFmtId="164" fontId="9" fillId="4" borderId="5" xfId="3" applyNumberFormat="1" applyFont="1" applyFill="1" applyBorder="1" applyAlignment="1">
      <alignment vertical="top" wrapText="1"/>
    </xf>
    <xf numFmtId="0" fontId="4" fillId="11" borderId="0" xfId="0" applyFont="1" applyFill="1" applyAlignment="1">
      <alignment vertical="top" wrapText="1"/>
    </xf>
    <xf numFmtId="164" fontId="8" fillId="11" borderId="1" xfId="3" applyNumberFormat="1" applyFont="1" applyFill="1" applyBorder="1" applyAlignment="1">
      <alignment vertical="top" wrapText="1"/>
    </xf>
    <xf numFmtId="43" fontId="9" fillId="11" borderId="1" xfId="1" applyFont="1" applyFill="1" applyBorder="1" applyAlignment="1">
      <alignment vertical="top" wrapText="1"/>
    </xf>
    <xf numFmtId="164" fontId="9" fillId="11" borderId="0" xfId="3" applyNumberFormat="1" applyFont="1" applyFill="1" applyBorder="1" applyAlignment="1">
      <alignment vertical="top" wrapText="1"/>
    </xf>
    <xf numFmtId="164" fontId="6" fillId="11" borderId="0" xfId="3" applyNumberFormat="1" applyFont="1" applyFill="1" applyBorder="1" applyAlignment="1">
      <alignment vertical="top" wrapText="1"/>
    </xf>
    <xf numFmtId="0" fontId="6" fillId="11" borderId="0" xfId="0" applyFont="1" applyFill="1" applyAlignment="1">
      <alignment vertical="top" wrapText="1"/>
    </xf>
    <xf numFmtId="164" fontId="6" fillId="11" borderId="0" xfId="3" applyNumberFormat="1" applyFont="1" applyFill="1" applyAlignment="1">
      <alignment vertical="top" wrapText="1"/>
    </xf>
    <xf numFmtId="164" fontId="6" fillId="4" borderId="1" xfId="3" applyNumberFormat="1" applyFont="1" applyFill="1" applyBorder="1" applyAlignment="1">
      <alignment vertical="top" wrapText="1"/>
    </xf>
    <xf numFmtId="164" fontId="6" fillId="12" borderId="1" xfId="3" applyNumberFormat="1" applyFont="1" applyFill="1" applyBorder="1" applyAlignment="1">
      <alignment vertical="top" wrapText="1"/>
    </xf>
    <xf numFmtId="164" fontId="6" fillId="11" borderId="1" xfId="3" applyNumberFormat="1" applyFont="1" applyFill="1" applyBorder="1" applyAlignment="1">
      <alignment vertical="top" wrapText="1"/>
    </xf>
    <xf numFmtId="164" fontId="9" fillId="11" borderId="1" xfId="3" applyNumberFormat="1" applyFont="1" applyFill="1" applyBorder="1" applyAlignment="1">
      <alignment vertical="top" wrapText="1"/>
    </xf>
    <xf numFmtId="164" fontId="6" fillId="13" borderId="1" xfId="3" applyNumberFormat="1" applyFont="1" applyFill="1" applyBorder="1" applyAlignment="1">
      <alignment vertical="top" wrapText="1"/>
    </xf>
    <xf numFmtId="166" fontId="6" fillId="13" borderId="1" xfId="3" applyNumberFormat="1" applyFont="1" applyFill="1" applyBorder="1" applyAlignment="1">
      <alignment vertical="top" wrapText="1"/>
    </xf>
    <xf numFmtId="0" fontId="5" fillId="4" borderId="0" xfId="0" applyFont="1" applyFill="1" applyBorder="1" applyAlignment="1">
      <alignment vertical="top" wrapText="1"/>
    </xf>
    <xf numFmtId="0" fontId="4" fillId="16" borderId="0" xfId="0" applyFont="1" applyFill="1" applyAlignment="1">
      <alignment vertical="top" wrapText="1"/>
    </xf>
    <xf numFmtId="0" fontId="5" fillId="16" borderId="0" xfId="0" applyFont="1" applyFill="1" applyBorder="1" applyAlignment="1">
      <alignment vertical="top" wrapText="1"/>
    </xf>
    <xf numFmtId="0" fontId="4" fillId="16" borderId="1" xfId="0" applyFont="1" applyFill="1" applyBorder="1" applyAlignment="1">
      <alignment vertical="top" wrapText="1"/>
    </xf>
    <xf numFmtId="0" fontId="6" fillId="16" borderId="1" xfId="0" applyFont="1" applyFill="1" applyBorder="1" applyAlignment="1">
      <alignment vertical="top" wrapText="1"/>
    </xf>
    <xf numFmtId="164" fontId="8" fillId="16" borderId="1" xfId="3" applyNumberFormat="1" applyFont="1" applyFill="1" applyBorder="1" applyAlignment="1">
      <alignment vertical="top" wrapText="1"/>
    </xf>
    <xf numFmtId="164" fontId="9" fillId="16" borderId="4" xfId="3" applyNumberFormat="1" applyFont="1" applyFill="1" applyBorder="1" applyAlignment="1">
      <alignment vertical="top" wrapText="1"/>
    </xf>
    <xf numFmtId="164" fontId="6" fillId="16" borderId="1" xfId="3" applyNumberFormat="1" applyFont="1" applyFill="1" applyBorder="1" applyAlignment="1">
      <alignment vertical="top" wrapText="1"/>
    </xf>
    <xf numFmtId="164" fontId="9" fillId="16" borderId="1" xfId="3" applyNumberFormat="1" applyFont="1" applyFill="1" applyBorder="1" applyAlignment="1">
      <alignment vertical="top" wrapText="1"/>
    </xf>
    <xf numFmtId="166" fontId="9" fillId="16" borderId="1" xfId="0" applyNumberFormat="1" applyFont="1" applyFill="1" applyBorder="1" applyAlignment="1">
      <alignment vertical="top" wrapText="1"/>
    </xf>
    <xf numFmtId="43" fontId="9" fillId="16" borderId="1" xfId="1" applyFont="1" applyFill="1" applyBorder="1" applyAlignment="1">
      <alignment vertical="top" wrapText="1"/>
    </xf>
    <xf numFmtId="166" fontId="6" fillId="16" borderId="1" xfId="0" applyNumberFormat="1" applyFont="1" applyFill="1" applyBorder="1" applyAlignment="1">
      <alignment vertical="top" wrapText="1"/>
    </xf>
    <xf numFmtId="164" fontId="9" fillId="16" borderId="5" xfId="3" applyNumberFormat="1" applyFont="1" applyFill="1" applyBorder="1" applyAlignment="1">
      <alignment vertical="top" wrapText="1"/>
    </xf>
    <xf numFmtId="164" fontId="9" fillId="16" borderId="0" xfId="3" applyNumberFormat="1" applyFont="1" applyFill="1" applyBorder="1" applyAlignment="1">
      <alignment vertical="top" wrapText="1"/>
    </xf>
    <xf numFmtId="164" fontId="6" fillId="16" borderId="0" xfId="3" applyNumberFormat="1" applyFont="1" applyFill="1" applyBorder="1" applyAlignment="1">
      <alignment vertical="top" wrapText="1"/>
    </xf>
    <xf numFmtId="0" fontId="6" fillId="16" borderId="0" xfId="0" applyFont="1" applyFill="1" applyAlignment="1">
      <alignment vertical="top" wrapText="1"/>
    </xf>
    <xf numFmtId="164" fontId="6" fillId="16" borderId="0" xfId="3" applyNumberFormat="1" applyFont="1" applyFill="1" applyAlignment="1">
      <alignment vertical="top" wrapText="1"/>
    </xf>
    <xf numFmtId="43" fontId="4" fillId="11" borderId="0" xfId="0" applyNumberFormat="1" applyFont="1" applyFill="1" applyAlignment="1">
      <alignment vertical="top" wrapText="1"/>
    </xf>
    <xf numFmtId="164" fontId="9" fillId="11" borderId="4" xfId="3" applyNumberFormat="1" applyFont="1" applyFill="1" applyBorder="1" applyAlignment="1">
      <alignment vertical="top" wrapText="1"/>
    </xf>
    <xf numFmtId="43" fontId="6" fillId="11" borderId="1" xfId="1" applyFont="1" applyFill="1" applyBorder="1" applyAlignment="1">
      <alignment vertical="top" wrapText="1"/>
    </xf>
    <xf numFmtId="164" fontId="9" fillId="11" borderId="5" xfId="3" applyNumberFormat="1" applyFont="1" applyFill="1" applyBorder="1" applyAlignment="1">
      <alignment vertical="top" wrapText="1"/>
    </xf>
    <xf numFmtId="0" fontId="4" fillId="14" borderId="0" xfId="0" applyFont="1" applyFill="1" applyAlignment="1">
      <alignment vertical="top" wrapText="1"/>
    </xf>
    <xf numFmtId="43" fontId="4" fillId="14" borderId="0" xfId="0" applyNumberFormat="1" applyFont="1" applyFill="1" applyAlignment="1">
      <alignment vertical="top" wrapText="1"/>
    </xf>
    <xf numFmtId="0" fontId="4" fillId="14" borderId="1" xfId="0" applyFont="1" applyFill="1" applyBorder="1" applyAlignment="1">
      <alignment vertical="top" wrapText="1"/>
    </xf>
    <xf numFmtId="0" fontId="6" fillId="14" borderId="1" xfId="0" applyFont="1" applyFill="1" applyBorder="1" applyAlignment="1">
      <alignment vertical="top" wrapText="1"/>
    </xf>
    <xf numFmtId="164" fontId="8" fillId="14" borderId="1" xfId="3" applyNumberFormat="1" applyFont="1" applyFill="1" applyBorder="1" applyAlignment="1">
      <alignment vertical="top" wrapText="1"/>
    </xf>
    <xf numFmtId="164" fontId="9" fillId="14" borderId="4" xfId="3" applyNumberFormat="1" applyFont="1" applyFill="1" applyBorder="1" applyAlignment="1">
      <alignment vertical="top" wrapText="1"/>
    </xf>
    <xf numFmtId="164" fontId="6" fillId="14" borderId="1" xfId="3" applyNumberFormat="1" applyFont="1" applyFill="1" applyBorder="1" applyAlignment="1">
      <alignment vertical="top" wrapText="1"/>
    </xf>
    <xf numFmtId="164" fontId="9" fillId="14" borderId="1" xfId="3" applyNumberFormat="1" applyFont="1" applyFill="1" applyBorder="1" applyAlignment="1">
      <alignment vertical="top" wrapText="1"/>
    </xf>
    <xf numFmtId="166" fontId="9" fillId="14" borderId="1" xfId="0" applyNumberFormat="1" applyFont="1" applyFill="1" applyBorder="1" applyAlignment="1">
      <alignment vertical="top" wrapText="1"/>
    </xf>
    <xf numFmtId="166" fontId="6" fillId="14" borderId="1" xfId="0" applyNumberFormat="1" applyFont="1" applyFill="1" applyBorder="1" applyAlignment="1">
      <alignment vertical="top" wrapText="1"/>
    </xf>
    <xf numFmtId="164" fontId="9" fillId="14" borderId="5" xfId="3" applyNumberFormat="1" applyFont="1" applyFill="1" applyBorder="1" applyAlignment="1">
      <alignment vertical="top" wrapText="1"/>
    </xf>
    <xf numFmtId="164" fontId="9" fillId="14" borderId="0" xfId="3" applyNumberFormat="1" applyFont="1" applyFill="1" applyBorder="1" applyAlignment="1">
      <alignment vertical="top" wrapText="1"/>
    </xf>
    <xf numFmtId="164" fontId="6" fillId="14" borderId="0" xfId="3" applyNumberFormat="1" applyFont="1" applyFill="1" applyBorder="1" applyAlignment="1">
      <alignment vertical="top" wrapText="1"/>
    </xf>
    <xf numFmtId="0" fontId="6" fillId="14" borderId="0" xfId="0" applyFont="1" applyFill="1" applyAlignment="1">
      <alignment vertical="top" wrapText="1"/>
    </xf>
    <xf numFmtId="164" fontId="6" fillId="14" borderId="0" xfId="3" applyNumberFormat="1" applyFont="1" applyFill="1" applyAlignment="1">
      <alignment vertical="top" wrapText="1"/>
    </xf>
    <xf numFmtId="0" fontId="6" fillId="2" borderId="0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6" fillId="0" borderId="1" xfId="3" applyNumberFormat="1" applyFont="1" applyFill="1" applyBorder="1" applyAlignment="1">
      <alignment vertical="top" wrapText="1"/>
    </xf>
    <xf numFmtId="164" fontId="9" fillId="17" borderId="1" xfId="3" applyNumberFormat="1" applyFont="1" applyFill="1" applyBorder="1" applyAlignment="1">
      <alignment vertical="top" wrapText="1"/>
    </xf>
    <xf numFmtId="0" fontId="4" fillId="17" borderId="1" xfId="0" applyFont="1" applyFill="1" applyBorder="1" applyAlignment="1">
      <alignment vertical="top" wrapText="1"/>
    </xf>
    <xf numFmtId="166" fontId="6" fillId="17" borderId="1" xfId="0" applyNumberFormat="1" applyFont="1" applyFill="1" applyBorder="1" applyAlignment="1">
      <alignment vertical="top" wrapText="1"/>
    </xf>
    <xf numFmtId="166" fontId="6" fillId="10" borderId="1" xfId="3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7" fillId="0" borderId="1" xfId="2" applyFont="1" applyFill="1" applyBorder="1" applyAlignment="1">
      <alignment vertical="top" wrapText="1"/>
    </xf>
    <xf numFmtId="0" fontId="7" fillId="0" borderId="2" xfId="2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164" fontId="6" fillId="6" borderId="1" xfId="3" applyNumberFormat="1" applyFont="1" applyFill="1" applyBorder="1" applyAlignment="1">
      <alignment vertical="top" wrapText="1"/>
    </xf>
    <xf numFmtId="164" fontId="9" fillId="6" borderId="1" xfId="3" applyNumberFormat="1" applyFont="1" applyFill="1" applyBorder="1" applyAlignment="1">
      <alignment vertical="top" wrapText="1"/>
    </xf>
    <xf numFmtId="166" fontId="9" fillId="6" borderId="1" xfId="0" applyNumberFormat="1" applyFont="1" applyFill="1" applyBorder="1" applyAlignment="1">
      <alignment vertical="top" wrapText="1"/>
    </xf>
    <xf numFmtId="43" fontId="9" fillId="6" borderId="1" xfId="1" applyFont="1" applyFill="1" applyBorder="1" applyAlignment="1">
      <alignment vertical="top" wrapText="1"/>
    </xf>
    <xf numFmtId="166" fontId="6" fillId="6" borderId="1" xfId="0" applyNumberFormat="1" applyFont="1" applyFill="1" applyBorder="1" applyAlignment="1">
      <alignment vertical="top" wrapText="1"/>
    </xf>
    <xf numFmtId="0" fontId="9" fillId="0" borderId="1" xfId="2" applyFont="1" applyFill="1" applyBorder="1" applyAlignment="1">
      <alignment vertical="top" wrapText="1"/>
    </xf>
    <xf numFmtId="166" fontId="9" fillId="10" borderId="1" xfId="0" applyNumberFormat="1" applyFont="1" applyFill="1" applyBorder="1" applyAlignment="1">
      <alignment vertical="top" wrapText="1"/>
    </xf>
    <xf numFmtId="166" fontId="6" fillId="10" borderId="1" xfId="0" applyNumberFormat="1" applyFont="1" applyFill="1" applyBorder="1" applyAlignment="1">
      <alignment vertical="top" wrapText="1"/>
    </xf>
    <xf numFmtId="0" fontId="6" fillId="0" borderId="1" xfId="2" applyFont="1" applyFill="1" applyBorder="1" applyAlignment="1">
      <alignment vertical="top" wrapText="1"/>
    </xf>
    <xf numFmtId="43" fontId="6" fillId="10" borderId="1" xfId="0" applyNumberFormat="1" applyFont="1" applyFill="1" applyBorder="1" applyAlignment="1">
      <alignment vertical="top" wrapText="1"/>
    </xf>
    <xf numFmtId="164" fontId="6" fillId="10" borderId="1" xfId="3" applyNumberFormat="1" applyFont="1" applyFill="1" applyBorder="1" applyAlignment="1">
      <alignment vertical="top" wrapText="1"/>
    </xf>
    <xf numFmtId="164" fontId="9" fillId="10" borderId="1" xfId="3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4" fillId="10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vertical="top" wrapText="1"/>
    </xf>
    <xf numFmtId="0" fontId="4" fillId="10" borderId="0" xfId="0" applyFont="1" applyFill="1" applyAlignment="1">
      <alignment vertical="top" wrapText="1"/>
    </xf>
    <xf numFmtId="0" fontId="4" fillId="10" borderId="0" xfId="0" applyFont="1" applyFill="1" applyBorder="1" applyAlignment="1">
      <alignment vertical="top" wrapText="1"/>
    </xf>
    <xf numFmtId="164" fontId="8" fillId="10" borderId="1" xfId="3" applyNumberFormat="1" applyFont="1" applyFill="1" applyBorder="1" applyAlignment="1">
      <alignment vertical="top" wrapText="1"/>
    </xf>
    <xf numFmtId="164" fontId="9" fillId="10" borderId="4" xfId="3" applyNumberFormat="1" applyFont="1" applyFill="1" applyBorder="1" applyAlignment="1">
      <alignment vertical="top" wrapText="1"/>
    </xf>
    <xf numFmtId="43" fontId="9" fillId="10" borderId="1" xfId="1" applyFont="1" applyFill="1" applyBorder="1" applyAlignment="1">
      <alignment vertical="top" wrapText="1"/>
    </xf>
    <xf numFmtId="43" fontId="6" fillId="10" borderId="1" xfId="1" applyFont="1" applyFill="1" applyBorder="1" applyAlignment="1">
      <alignment vertical="top" wrapText="1"/>
    </xf>
    <xf numFmtId="164" fontId="9" fillId="10" borderId="5" xfId="3" applyNumberFormat="1" applyFont="1" applyFill="1" applyBorder="1" applyAlignment="1">
      <alignment vertical="top" wrapText="1"/>
    </xf>
    <xf numFmtId="164" fontId="9" fillId="10" borderId="0" xfId="3" applyNumberFormat="1" applyFont="1" applyFill="1" applyBorder="1" applyAlignment="1">
      <alignment vertical="top" wrapText="1"/>
    </xf>
    <xf numFmtId="164" fontId="6" fillId="10" borderId="0" xfId="3" applyNumberFormat="1" applyFont="1" applyFill="1" applyBorder="1" applyAlignment="1">
      <alignment vertical="top" wrapText="1"/>
    </xf>
    <xf numFmtId="0" fontId="6" fillId="10" borderId="0" xfId="0" applyFont="1" applyFill="1" applyAlignment="1">
      <alignment vertical="top" wrapText="1"/>
    </xf>
    <xf numFmtId="164" fontId="6" fillId="10" borderId="0" xfId="3" applyNumberFormat="1" applyFont="1" applyFill="1" applyAlignment="1">
      <alignment vertical="top" wrapText="1"/>
    </xf>
    <xf numFmtId="0" fontId="10" fillId="0" borderId="2" xfId="2" applyFont="1" applyFill="1" applyBorder="1" applyAlignment="1">
      <alignment vertical="top" wrapText="1"/>
    </xf>
    <xf numFmtId="0" fontId="6" fillId="0" borderId="6" xfId="0" applyFont="1" applyFill="1" applyBorder="1" applyAlignment="1">
      <alignment vertical="top" wrapText="1"/>
    </xf>
    <xf numFmtId="0" fontId="9" fillId="0" borderId="6" xfId="0" applyFont="1" applyFill="1" applyBorder="1" applyAlignment="1">
      <alignment vertical="top" wrapText="1"/>
    </xf>
    <xf numFmtId="49" fontId="6" fillId="0" borderId="1" xfId="2" applyNumberFormat="1" applyFont="1" applyFill="1" applyBorder="1" applyAlignment="1">
      <alignment vertical="top" wrapText="1"/>
    </xf>
    <xf numFmtId="0" fontId="4" fillId="6" borderId="0" xfId="0" applyFont="1" applyFill="1" applyAlignment="1">
      <alignment vertical="top" wrapText="1"/>
    </xf>
    <xf numFmtId="43" fontId="4" fillId="6" borderId="0" xfId="0" applyNumberFormat="1" applyFont="1" applyFill="1" applyAlignment="1">
      <alignment vertical="top" wrapText="1"/>
    </xf>
    <xf numFmtId="43" fontId="6" fillId="6" borderId="1" xfId="0" applyNumberFormat="1" applyFont="1" applyFill="1" applyBorder="1" applyAlignment="1">
      <alignment vertical="top" wrapText="1"/>
    </xf>
    <xf numFmtId="164" fontId="9" fillId="6" borderId="4" xfId="3" applyNumberFormat="1" applyFont="1" applyFill="1" applyBorder="1" applyAlignment="1">
      <alignment vertical="top" wrapText="1"/>
    </xf>
    <xf numFmtId="166" fontId="6" fillId="6" borderId="1" xfId="3" applyNumberFormat="1" applyFont="1" applyFill="1" applyBorder="1" applyAlignment="1">
      <alignment vertical="top" wrapText="1"/>
    </xf>
    <xf numFmtId="164" fontId="9" fillId="6" borderId="5" xfId="3" applyNumberFormat="1" applyFont="1" applyFill="1" applyBorder="1" applyAlignment="1">
      <alignment vertical="top" wrapText="1"/>
    </xf>
    <xf numFmtId="164" fontId="9" fillId="6" borderId="0" xfId="3" applyNumberFormat="1" applyFont="1" applyFill="1" applyBorder="1" applyAlignment="1">
      <alignment vertical="top" wrapText="1"/>
    </xf>
    <xf numFmtId="164" fontId="6" fillId="6" borderId="0" xfId="3" applyNumberFormat="1" applyFont="1" applyFill="1" applyBorder="1" applyAlignment="1">
      <alignment vertical="top" wrapText="1"/>
    </xf>
    <xf numFmtId="0" fontId="6" fillId="6" borderId="0" xfId="0" applyFont="1" applyFill="1" applyAlignment="1">
      <alignment vertical="top" wrapText="1"/>
    </xf>
    <xf numFmtId="164" fontId="6" fillId="6" borderId="0" xfId="3" applyNumberFormat="1" applyFont="1" applyFill="1" applyAlignment="1">
      <alignment vertical="top" wrapText="1"/>
    </xf>
    <xf numFmtId="164" fontId="7" fillId="0" borderId="1" xfId="0" applyNumberFormat="1" applyFont="1" applyFill="1" applyBorder="1" applyAlignment="1">
      <alignment vertical="top" wrapText="1"/>
    </xf>
    <xf numFmtId="165" fontId="7" fillId="0" borderId="2" xfId="2" applyNumberFormat="1" applyFont="1" applyFill="1" applyBorder="1" applyAlignment="1">
      <alignment vertical="top" wrapText="1"/>
    </xf>
    <xf numFmtId="49" fontId="9" fillId="0" borderId="1" xfId="2" applyNumberFormat="1" applyFont="1" applyFill="1" applyBorder="1" applyAlignment="1">
      <alignment vertical="top" wrapText="1"/>
    </xf>
    <xf numFmtId="0" fontId="7" fillId="0" borderId="3" xfId="2" applyFont="1" applyFill="1" applyBorder="1" applyAlignment="1">
      <alignment vertical="top" wrapText="1"/>
    </xf>
    <xf numFmtId="0" fontId="10" fillId="0" borderId="1" xfId="2" applyFont="1" applyFill="1" applyBorder="1" applyAlignment="1">
      <alignment vertical="top" wrapText="1"/>
    </xf>
    <xf numFmtId="0" fontId="10" fillId="0" borderId="5" xfId="2" applyFont="1" applyFill="1" applyBorder="1" applyAlignment="1">
      <alignment vertical="top" wrapText="1"/>
    </xf>
    <xf numFmtId="0" fontId="7" fillId="0" borderId="0" xfId="2" applyFont="1" applyFill="1" applyBorder="1" applyAlignment="1">
      <alignment vertical="top" wrapText="1"/>
    </xf>
    <xf numFmtId="165" fontId="6" fillId="0" borderId="0" xfId="0" applyNumberFormat="1" applyFont="1" applyFill="1" applyBorder="1" applyAlignment="1">
      <alignment vertical="top" wrapText="1"/>
    </xf>
    <xf numFmtId="167" fontId="6" fillId="0" borderId="0" xfId="3" applyNumberFormat="1" applyFont="1" applyFill="1" applyBorder="1" applyAlignment="1">
      <alignment vertical="top" wrapText="1"/>
    </xf>
    <xf numFmtId="0" fontId="9" fillId="0" borderId="0" xfId="2" applyFont="1" applyFill="1" applyBorder="1" applyAlignment="1">
      <alignment vertical="top" wrapText="1"/>
    </xf>
    <xf numFmtId="0" fontId="6" fillId="0" borderId="0" xfId="2" applyFont="1" applyFill="1" applyBorder="1" applyAlignment="1">
      <alignment vertical="top" wrapText="1"/>
    </xf>
    <xf numFmtId="49" fontId="9" fillId="0" borderId="0" xfId="2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166" fontId="6" fillId="0" borderId="1" xfId="0" applyNumberFormat="1" applyFont="1" applyFill="1" applyBorder="1" applyAlignment="1">
      <alignment vertical="top" wrapText="1"/>
    </xf>
    <xf numFmtId="0" fontId="4" fillId="5" borderId="0" xfId="0" applyFont="1" applyFill="1" applyAlignment="1">
      <alignment vertical="top" wrapText="1"/>
    </xf>
    <xf numFmtId="43" fontId="4" fillId="5" borderId="0" xfId="0" applyNumberFormat="1" applyFont="1" applyFill="1" applyBorder="1" applyAlignment="1">
      <alignment vertical="top" wrapText="1"/>
    </xf>
    <xf numFmtId="164" fontId="8" fillId="5" borderId="1" xfId="3" applyNumberFormat="1" applyFont="1" applyFill="1" applyBorder="1" applyAlignment="1">
      <alignment vertical="top" wrapText="1"/>
    </xf>
    <xf numFmtId="164" fontId="9" fillId="5" borderId="4" xfId="3" applyNumberFormat="1" applyFont="1" applyFill="1" applyBorder="1" applyAlignment="1">
      <alignment vertical="top" wrapText="1"/>
    </xf>
    <xf numFmtId="164" fontId="6" fillId="5" borderId="1" xfId="3" applyNumberFormat="1" applyFont="1" applyFill="1" applyBorder="1" applyAlignment="1">
      <alignment vertical="top" wrapText="1"/>
    </xf>
    <xf numFmtId="164" fontId="9" fillId="5" borderId="1" xfId="3" applyNumberFormat="1" applyFont="1" applyFill="1" applyBorder="1" applyAlignment="1">
      <alignment vertical="top" wrapText="1"/>
    </xf>
    <xf numFmtId="166" fontId="6" fillId="5" borderId="1" xfId="3" applyNumberFormat="1" applyFont="1" applyFill="1" applyBorder="1" applyAlignment="1">
      <alignment vertical="top" wrapText="1"/>
    </xf>
    <xf numFmtId="43" fontId="9" fillId="5" borderId="1" xfId="1" applyFont="1" applyFill="1" applyBorder="1" applyAlignment="1">
      <alignment vertical="top" wrapText="1"/>
    </xf>
    <xf numFmtId="43" fontId="6" fillId="5" borderId="1" xfId="1" applyFont="1" applyFill="1" applyBorder="1" applyAlignment="1">
      <alignment vertical="top" wrapText="1"/>
    </xf>
    <xf numFmtId="168" fontId="6" fillId="5" borderId="1" xfId="3" applyNumberFormat="1" applyFont="1" applyFill="1" applyBorder="1" applyAlignment="1">
      <alignment vertical="top" wrapText="1"/>
    </xf>
    <xf numFmtId="164" fontId="9" fillId="5" borderId="5" xfId="3" applyNumberFormat="1" applyFont="1" applyFill="1" applyBorder="1" applyAlignment="1">
      <alignment vertical="top" wrapText="1"/>
    </xf>
    <xf numFmtId="164" fontId="9" fillId="5" borderId="0" xfId="3" applyNumberFormat="1" applyFont="1" applyFill="1" applyBorder="1" applyAlignment="1">
      <alignment vertical="top" wrapText="1"/>
    </xf>
    <xf numFmtId="164" fontId="6" fillId="5" borderId="0" xfId="3" applyNumberFormat="1" applyFont="1" applyFill="1" applyBorder="1" applyAlignment="1">
      <alignment vertical="top" wrapText="1"/>
    </xf>
    <xf numFmtId="0" fontId="6" fillId="5" borderId="0" xfId="0" applyFont="1" applyFill="1" applyAlignment="1">
      <alignment vertical="top" wrapText="1"/>
    </xf>
    <xf numFmtId="164" fontId="6" fillId="5" borderId="0" xfId="3" applyNumberFormat="1" applyFont="1" applyFill="1" applyAlignment="1">
      <alignment vertical="top" wrapText="1"/>
    </xf>
    <xf numFmtId="0" fontId="4" fillId="8" borderId="0" xfId="0" applyFont="1" applyFill="1" applyAlignment="1">
      <alignment vertical="top" wrapText="1"/>
    </xf>
    <xf numFmtId="43" fontId="4" fillId="8" borderId="0" xfId="0" applyNumberFormat="1" applyFont="1" applyFill="1" applyBorder="1" applyAlignment="1">
      <alignment vertical="top" wrapText="1"/>
    </xf>
    <xf numFmtId="164" fontId="8" fillId="8" borderId="1" xfId="3" applyNumberFormat="1" applyFont="1" applyFill="1" applyBorder="1" applyAlignment="1">
      <alignment vertical="top" wrapText="1"/>
    </xf>
    <xf numFmtId="164" fontId="9" fillId="8" borderId="4" xfId="3" applyNumberFormat="1" applyFont="1" applyFill="1" applyBorder="1" applyAlignment="1">
      <alignment vertical="top" wrapText="1"/>
    </xf>
    <xf numFmtId="164" fontId="6" fillId="8" borderId="1" xfId="3" applyNumberFormat="1" applyFont="1" applyFill="1" applyBorder="1" applyAlignment="1">
      <alignment vertical="top" wrapText="1"/>
    </xf>
    <xf numFmtId="166" fontId="6" fillId="8" borderId="1" xfId="3" applyNumberFormat="1" applyFont="1" applyFill="1" applyBorder="1" applyAlignment="1">
      <alignment vertical="top" wrapText="1"/>
    </xf>
    <xf numFmtId="43" fontId="9" fillId="8" borderId="1" xfId="1" applyFont="1" applyFill="1" applyBorder="1" applyAlignment="1">
      <alignment vertical="top" wrapText="1"/>
    </xf>
    <xf numFmtId="43" fontId="6" fillId="8" borderId="1" xfId="1" applyFont="1" applyFill="1" applyBorder="1" applyAlignment="1">
      <alignment vertical="top" wrapText="1"/>
    </xf>
    <xf numFmtId="168" fontId="6" fillId="8" borderId="1" xfId="3" applyNumberFormat="1" applyFont="1" applyFill="1" applyBorder="1" applyAlignment="1">
      <alignment vertical="top" wrapText="1"/>
    </xf>
    <xf numFmtId="164" fontId="9" fillId="8" borderId="5" xfId="3" applyNumberFormat="1" applyFont="1" applyFill="1" applyBorder="1" applyAlignment="1">
      <alignment vertical="top" wrapText="1"/>
    </xf>
    <xf numFmtId="164" fontId="9" fillId="8" borderId="0" xfId="3" applyNumberFormat="1" applyFont="1" applyFill="1" applyBorder="1" applyAlignment="1">
      <alignment vertical="top" wrapText="1"/>
    </xf>
    <xf numFmtId="164" fontId="6" fillId="8" borderId="0" xfId="3" applyNumberFormat="1" applyFont="1" applyFill="1" applyBorder="1" applyAlignment="1">
      <alignment vertical="top" wrapText="1"/>
    </xf>
    <xf numFmtId="0" fontId="6" fillId="8" borderId="0" xfId="0" applyFont="1" applyFill="1" applyAlignment="1">
      <alignment vertical="top" wrapText="1"/>
    </xf>
    <xf numFmtId="164" fontId="6" fillId="8" borderId="0" xfId="3" applyNumberFormat="1" applyFont="1" applyFill="1" applyAlignment="1">
      <alignment vertical="top" wrapText="1"/>
    </xf>
    <xf numFmtId="43" fontId="9" fillId="9" borderId="1" xfId="1" applyFont="1" applyFill="1" applyBorder="1" applyAlignment="1">
      <alignment vertical="top" wrapText="1"/>
    </xf>
    <xf numFmtId="164" fontId="9" fillId="9" borderId="1" xfId="3" applyNumberFormat="1" applyFont="1" applyFill="1" applyBorder="1" applyAlignment="1">
      <alignment vertical="top" wrapText="1"/>
    </xf>
    <xf numFmtId="164" fontId="9" fillId="18" borderId="1" xfId="3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164" fontId="12" fillId="6" borderId="1" xfId="3" applyNumberFormat="1" applyFont="1" applyFill="1" applyBorder="1" applyAlignment="1">
      <alignment vertical="top" wrapText="1"/>
    </xf>
    <xf numFmtId="164" fontId="13" fillId="6" borderId="1" xfId="3" applyNumberFormat="1" applyFont="1" applyFill="1" applyBorder="1" applyAlignment="1">
      <alignment vertical="top" wrapText="1"/>
    </xf>
    <xf numFmtId="166" fontId="12" fillId="6" borderId="1" xfId="0" applyNumberFormat="1" applyFont="1" applyFill="1" applyBorder="1" applyAlignment="1">
      <alignment vertical="top" wrapText="1"/>
    </xf>
    <xf numFmtId="168" fontId="6" fillId="10" borderId="1" xfId="3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164" fontId="13" fillId="6" borderId="8" xfId="3" applyNumberFormat="1" applyFont="1" applyFill="1" applyBorder="1" applyAlignment="1">
      <alignment vertical="top" wrapText="1"/>
    </xf>
    <xf numFmtId="164" fontId="9" fillId="6" borderId="8" xfId="3" applyNumberFormat="1" applyFont="1" applyFill="1" applyBorder="1" applyAlignment="1">
      <alignment vertical="top" wrapText="1"/>
    </xf>
    <xf numFmtId="164" fontId="12" fillId="6" borderId="8" xfId="3" applyNumberFormat="1" applyFont="1" applyFill="1" applyBorder="1" applyAlignment="1">
      <alignment vertical="top" wrapText="1"/>
    </xf>
    <xf numFmtId="166" fontId="12" fillId="6" borderId="8" xfId="0" applyNumberFormat="1" applyFont="1" applyFill="1" applyBorder="1" applyAlignment="1">
      <alignment vertical="top" wrapText="1"/>
    </xf>
    <xf numFmtId="164" fontId="6" fillId="10" borderId="8" xfId="3" applyNumberFormat="1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0" fontId="9" fillId="2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6" fillId="2" borderId="2" xfId="0" applyFont="1" applyFill="1" applyBorder="1"/>
    <xf numFmtId="0" fontId="6" fillId="0" borderId="0" xfId="0" applyFont="1" applyFill="1" applyBorder="1"/>
    <xf numFmtId="164" fontId="9" fillId="19" borderId="1" xfId="3" applyNumberFormat="1" applyFont="1" applyFill="1" applyBorder="1" applyAlignment="1">
      <alignment vertical="top" wrapText="1"/>
    </xf>
    <xf numFmtId="164" fontId="8" fillId="4" borderId="4" xfId="3" applyNumberFormat="1" applyFont="1" applyFill="1" applyBorder="1" applyAlignment="1">
      <alignment vertical="top" wrapText="1"/>
    </xf>
    <xf numFmtId="164" fontId="8" fillId="16" borderId="4" xfId="3" applyNumberFormat="1" applyFont="1" applyFill="1" applyBorder="1" applyAlignment="1">
      <alignment vertical="top" wrapText="1"/>
    </xf>
    <xf numFmtId="164" fontId="8" fillId="11" borderId="4" xfId="3" applyNumberFormat="1" applyFont="1" applyFill="1" applyBorder="1" applyAlignment="1">
      <alignment vertical="top" wrapText="1"/>
    </xf>
    <xf numFmtId="164" fontId="8" fillId="14" borderId="4" xfId="3" applyNumberFormat="1" applyFont="1" applyFill="1" applyBorder="1" applyAlignment="1">
      <alignment vertical="top" wrapText="1"/>
    </xf>
    <xf numFmtId="164" fontId="8" fillId="10" borderId="4" xfId="3" applyNumberFormat="1" applyFont="1" applyFill="1" applyBorder="1" applyAlignment="1">
      <alignment vertical="top" wrapText="1"/>
    </xf>
    <xf numFmtId="164" fontId="8" fillId="5" borderId="4" xfId="3" applyNumberFormat="1" applyFont="1" applyFill="1" applyBorder="1" applyAlignment="1">
      <alignment vertical="top" wrapText="1"/>
    </xf>
    <xf numFmtId="164" fontId="8" fillId="8" borderId="4" xfId="3" applyNumberFormat="1" applyFont="1" applyFill="1" applyBorder="1" applyAlignment="1">
      <alignment vertical="top" wrapText="1"/>
    </xf>
    <xf numFmtId="164" fontId="6" fillId="12" borderId="8" xfId="3" applyNumberFormat="1" applyFont="1" applyFill="1" applyBorder="1" applyAlignment="1">
      <alignment vertical="top" wrapText="1"/>
    </xf>
    <xf numFmtId="164" fontId="9" fillId="0" borderId="8" xfId="3" applyNumberFormat="1" applyFont="1" applyFill="1" applyBorder="1" applyAlignment="1">
      <alignment vertical="top" wrapText="1"/>
    </xf>
    <xf numFmtId="164" fontId="6" fillId="0" borderId="8" xfId="3" applyNumberFormat="1" applyFont="1" applyFill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4" borderId="8" xfId="0" applyFont="1" applyFill="1" applyBorder="1" applyAlignment="1">
      <alignment vertical="top" wrapText="1"/>
    </xf>
    <xf numFmtId="0" fontId="6" fillId="4" borderId="8" xfId="0" applyFont="1" applyFill="1" applyBorder="1" applyAlignment="1">
      <alignment vertical="top" wrapText="1"/>
    </xf>
    <xf numFmtId="164" fontId="8" fillId="4" borderId="8" xfId="3" applyNumberFormat="1" applyFont="1" applyFill="1" applyBorder="1" applyAlignment="1">
      <alignment vertical="top" wrapText="1"/>
    </xf>
    <xf numFmtId="164" fontId="8" fillId="4" borderId="11" xfId="3" applyNumberFormat="1" applyFont="1" applyFill="1" applyBorder="1" applyAlignment="1">
      <alignment vertical="top" wrapText="1"/>
    </xf>
    <xf numFmtId="164" fontId="9" fillId="4" borderId="11" xfId="3" applyNumberFormat="1" applyFont="1" applyFill="1" applyBorder="1" applyAlignment="1">
      <alignment vertical="top" wrapText="1"/>
    </xf>
    <xf numFmtId="164" fontId="6" fillId="4" borderId="8" xfId="3" applyNumberFormat="1" applyFont="1" applyFill="1" applyBorder="1" applyAlignment="1">
      <alignment vertical="top" wrapText="1"/>
    </xf>
    <xf numFmtId="164" fontId="9" fillId="4" borderId="8" xfId="3" applyNumberFormat="1" applyFont="1" applyFill="1" applyBorder="1" applyAlignment="1">
      <alignment vertical="top" wrapText="1"/>
    </xf>
    <xf numFmtId="166" fontId="6" fillId="13" borderId="8" xfId="3" applyNumberFormat="1" applyFont="1" applyFill="1" applyBorder="1" applyAlignment="1">
      <alignment vertical="top" wrapText="1"/>
    </xf>
    <xf numFmtId="164" fontId="6" fillId="13" borderId="8" xfId="3" applyNumberFormat="1" applyFont="1" applyFill="1" applyBorder="1" applyAlignment="1">
      <alignment vertical="top" wrapText="1"/>
    </xf>
    <xf numFmtId="166" fontId="9" fillId="4" borderId="8" xfId="0" applyNumberFormat="1" applyFont="1" applyFill="1" applyBorder="1" applyAlignment="1">
      <alignment vertical="top" wrapText="1"/>
    </xf>
    <xf numFmtId="43" fontId="9" fillId="4" borderId="8" xfId="1" applyFont="1" applyFill="1" applyBorder="1" applyAlignment="1">
      <alignment vertical="top" wrapText="1"/>
    </xf>
    <xf numFmtId="43" fontId="6" fillId="4" borderId="8" xfId="1" applyFont="1" applyFill="1" applyBorder="1" applyAlignment="1">
      <alignment vertical="top" wrapText="1"/>
    </xf>
    <xf numFmtId="166" fontId="6" fillId="4" borderId="8" xfId="0" applyNumberFormat="1" applyFont="1" applyFill="1" applyBorder="1" applyAlignment="1">
      <alignment vertical="top" wrapText="1"/>
    </xf>
    <xf numFmtId="164" fontId="6" fillId="11" borderId="8" xfId="3" applyNumberFormat="1" applyFont="1" applyFill="1" applyBorder="1" applyAlignment="1">
      <alignment vertical="top" wrapText="1"/>
    </xf>
    <xf numFmtId="164" fontId="9" fillId="11" borderId="8" xfId="3" applyNumberFormat="1" applyFont="1" applyFill="1" applyBorder="1" applyAlignment="1">
      <alignment vertical="top" wrapText="1"/>
    </xf>
    <xf numFmtId="164" fontId="6" fillId="4" borderId="10" xfId="3" applyNumberFormat="1" applyFont="1" applyFill="1" applyBorder="1" applyAlignment="1">
      <alignment vertical="top" wrapText="1"/>
    </xf>
    <xf numFmtId="164" fontId="9" fillId="0" borderId="10" xfId="3" applyNumberFormat="1" applyFont="1" applyFill="1" applyBorder="1" applyAlignment="1">
      <alignment vertical="top" wrapText="1"/>
    </xf>
    <xf numFmtId="164" fontId="9" fillId="15" borderId="8" xfId="3" applyNumberFormat="1" applyFont="1" applyFill="1" applyBorder="1" applyAlignment="1">
      <alignment vertical="top" wrapText="1"/>
    </xf>
    <xf numFmtId="164" fontId="9" fillId="0" borderId="0" xfId="3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6" fillId="20" borderId="0" xfId="0" applyFont="1" applyFill="1" applyBorder="1" applyAlignment="1">
      <alignment vertical="top" wrapText="1"/>
    </xf>
    <xf numFmtId="168" fontId="8" fillId="6" borderId="1" xfId="3" applyNumberFormat="1" applyFont="1" applyFill="1" applyBorder="1" applyAlignment="1">
      <alignment vertical="top" wrapText="1"/>
    </xf>
    <xf numFmtId="168" fontId="8" fillId="6" borderId="4" xfId="3" applyNumberFormat="1" applyFont="1" applyFill="1" applyBorder="1" applyAlignment="1">
      <alignment vertical="top" wrapText="1"/>
    </xf>
    <xf numFmtId="168" fontId="9" fillId="6" borderId="1" xfId="3" applyNumberFormat="1" applyFont="1" applyFill="1" applyBorder="1" applyAlignment="1">
      <alignment vertical="top" wrapText="1"/>
    </xf>
    <xf numFmtId="43" fontId="6" fillId="6" borderId="1" xfId="1" applyFont="1" applyFill="1" applyBorder="1" applyAlignment="1">
      <alignment vertical="top" wrapText="1"/>
    </xf>
    <xf numFmtId="43" fontId="6" fillId="16" borderId="1" xfId="0" applyNumberFormat="1" applyFont="1" applyFill="1" applyBorder="1" applyAlignment="1">
      <alignment vertical="top" wrapText="1"/>
    </xf>
    <xf numFmtId="168" fontId="8" fillId="16" borderId="1" xfId="3" applyNumberFormat="1" applyFont="1" applyFill="1" applyBorder="1" applyAlignment="1">
      <alignment vertical="top" wrapText="1"/>
    </xf>
    <xf numFmtId="168" fontId="8" fillId="16" borderId="4" xfId="3" applyNumberFormat="1" applyFont="1" applyFill="1" applyBorder="1" applyAlignment="1">
      <alignment vertical="top" wrapText="1"/>
    </xf>
    <xf numFmtId="166" fontId="6" fillId="16" borderId="1" xfId="3" applyNumberFormat="1" applyFont="1" applyFill="1" applyBorder="1" applyAlignment="1">
      <alignment vertical="top" wrapText="1"/>
    </xf>
    <xf numFmtId="43" fontId="6" fillId="16" borderId="1" xfId="1" applyFont="1" applyFill="1" applyBorder="1" applyAlignment="1">
      <alignment vertical="top" wrapText="1"/>
    </xf>
    <xf numFmtId="0" fontId="4" fillId="7" borderId="0" xfId="0" applyFont="1" applyFill="1" applyAlignment="1">
      <alignment vertical="top" wrapText="1"/>
    </xf>
    <xf numFmtId="43" fontId="4" fillId="7" borderId="0" xfId="0" applyNumberFormat="1" applyFont="1" applyFill="1" applyAlignment="1">
      <alignment vertical="top" wrapText="1"/>
    </xf>
    <xf numFmtId="43" fontId="6" fillId="7" borderId="1" xfId="0" applyNumberFormat="1" applyFont="1" applyFill="1" applyBorder="1" applyAlignment="1">
      <alignment vertical="top" wrapText="1"/>
    </xf>
    <xf numFmtId="164" fontId="9" fillId="7" borderId="4" xfId="3" applyNumberFormat="1" applyFont="1" applyFill="1" applyBorder="1" applyAlignment="1">
      <alignment vertical="top" wrapText="1"/>
    </xf>
    <xf numFmtId="164" fontId="6" fillId="7" borderId="1" xfId="3" applyNumberFormat="1" applyFont="1" applyFill="1" applyBorder="1" applyAlignment="1">
      <alignment vertical="top" wrapText="1"/>
    </xf>
    <xf numFmtId="164" fontId="13" fillId="7" borderId="1" xfId="3" applyNumberFormat="1" applyFont="1" applyFill="1" applyBorder="1" applyAlignment="1">
      <alignment vertical="top" wrapText="1"/>
    </xf>
    <xf numFmtId="164" fontId="9" fillId="7" borderId="1" xfId="3" applyNumberFormat="1" applyFont="1" applyFill="1" applyBorder="1" applyAlignment="1">
      <alignment vertical="top" wrapText="1"/>
    </xf>
    <xf numFmtId="166" fontId="6" fillId="7" borderId="1" xfId="3" applyNumberFormat="1" applyFont="1" applyFill="1" applyBorder="1" applyAlignment="1">
      <alignment vertical="top" wrapText="1"/>
    </xf>
    <xf numFmtId="166" fontId="6" fillId="7" borderId="1" xfId="0" applyNumberFormat="1" applyFont="1" applyFill="1" applyBorder="1" applyAlignment="1">
      <alignment vertical="top" wrapText="1"/>
    </xf>
    <xf numFmtId="164" fontId="12" fillId="7" borderId="1" xfId="3" applyNumberFormat="1" applyFont="1" applyFill="1" applyBorder="1" applyAlignment="1">
      <alignment vertical="top" wrapText="1"/>
    </xf>
    <xf numFmtId="43" fontId="9" fillId="7" borderId="1" xfId="1" applyFont="1" applyFill="1" applyBorder="1" applyAlignment="1">
      <alignment vertical="top" wrapText="1"/>
    </xf>
    <xf numFmtId="164" fontId="9" fillId="7" borderId="5" xfId="3" applyNumberFormat="1" applyFont="1" applyFill="1" applyBorder="1" applyAlignment="1">
      <alignment vertical="top" wrapText="1"/>
    </xf>
    <xf numFmtId="168" fontId="9" fillId="7" borderId="1" xfId="3" applyNumberFormat="1" applyFont="1" applyFill="1" applyBorder="1" applyAlignment="1">
      <alignment vertical="top" wrapText="1"/>
    </xf>
    <xf numFmtId="164" fontId="9" fillId="7" borderId="0" xfId="3" applyNumberFormat="1" applyFont="1" applyFill="1" applyBorder="1" applyAlignment="1">
      <alignment vertical="top" wrapText="1"/>
    </xf>
    <xf numFmtId="164" fontId="6" fillId="7" borderId="0" xfId="3" applyNumberFormat="1" applyFont="1" applyFill="1" applyBorder="1" applyAlignment="1">
      <alignment vertical="top" wrapText="1"/>
    </xf>
    <xf numFmtId="0" fontId="6" fillId="7" borderId="0" xfId="0" applyFont="1" applyFill="1" applyAlignment="1">
      <alignment vertical="top" wrapText="1"/>
    </xf>
    <xf numFmtId="164" fontId="6" fillId="7" borderId="0" xfId="3" applyNumberFormat="1" applyFont="1" applyFill="1" applyAlignment="1">
      <alignment vertical="top" wrapText="1"/>
    </xf>
    <xf numFmtId="0" fontId="4" fillId="16" borderId="0" xfId="0" applyFont="1" applyFill="1" applyBorder="1" applyAlignment="1">
      <alignment vertical="top" wrapText="1"/>
    </xf>
    <xf numFmtId="168" fontId="6" fillId="16" borderId="1" xfId="3" applyNumberFormat="1" applyFont="1" applyFill="1" applyBorder="1" applyAlignment="1">
      <alignment vertical="top" wrapText="1"/>
    </xf>
    <xf numFmtId="164" fontId="9" fillId="16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top" wrapText="1"/>
    </xf>
    <xf numFmtId="164" fontId="8" fillId="6" borderId="1" xfId="3" applyNumberFormat="1" applyFont="1" applyFill="1" applyBorder="1" applyAlignment="1">
      <alignment vertical="top" wrapText="1"/>
    </xf>
    <xf numFmtId="168" fontId="8" fillId="7" borderId="4" xfId="3" applyNumberFormat="1" applyFont="1" applyFill="1" applyBorder="1" applyAlignment="1">
      <alignment vertical="top" wrapText="1"/>
    </xf>
    <xf numFmtId="0" fontId="4" fillId="17" borderId="0" xfId="0" applyFont="1" applyFill="1" applyAlignment="1">
      <alignment vertical="top" wrapText="1"/>
    </xf>
    <xf numFmtId="43" fontId="4" fillId="17" borderId="0" xfId="0" applyNumberFormat="1" applyFont="1" applyFill="1" applyAlignment="1">
      <alignment vertical="top" wrapText="1"/>
    </xf>
    <xf numFmtId="43" fontId="6" fillId="17" borderId="1" xfId="0" applyNumberFormat="1" applyFont="1" applyFill="1" applyBorder="1" applyAlignment="1">
      <alignment vertical="top" wrapText="1"/>
    </xf>
    <xf numFmtId="164" fontId="8" fillId="17" borderId="1" xfId="3" applyNumberFormat="1" applyFont="1" applyFill="1" applyBorder="1" applyAlignment="1">
      <alignment vertical="top" wrapText="1"/>
    </xf>
    <xf numFmtId="168" fontId="8" fillId="17" borderId="1" xfId="3" applyNumberFormat="1" applyFont="1" applyFill="1" applyBorder="1" applyAlignment="1">
      <alignment vertical="top" wrapText="1"/>
    </xf>
    <xf numFmtId="168" fontId="8" fillId="17" borderId="4" xfId="3" applyNumberFormat="1" applyFont="1" applyFill="1" applyBorder="1" applyAlignment="1">
      <alignment vertical="top" wrapText="1"/>
    </xf>
    <xf numFmtId="164" fontId="9" fillId="17" borderId="4" xfId="3" applyNumberFormat="1" applyFont="1" applyFill="1" applyBorder="1" applyAlignment="1">
      <alignment vertical="top" wrapText="1"/>
    </xf>
    <xf numFmtId="164" fontId="6" fillId="17" borderId="1" xfId="3" applyNumberFormat="1" applyFont="1" applyFill="1" applyBorder="1" applyAlignment="1">
      <alignment vertical="top" wrapText="1"/>
    </xf>
    <xf numFmtId="166" fontId="6" fillId="17" borderId="1" xfId="3" applyNumberFormat="1" applyFont="1" applyFill="1" applyBorder="1" applyAlignment="1">
      <alignment vertical="top" wrapText="1"/>
    </xf>
    <xf numFmtId="166" fontId="9" fillId="17" borderId="1" xfId="0" applyNumberFormat="1" applyFont="1" applyFill="1" applyBorder="1" applyAlignment="1">
      <alignment vertical="top" wrapText="1"/>
    </xf>
    <xf numFmtId="43" fontId="9" fillId="17" borderId="1" xfId="1" applyFont="1" applyFill="1" applyBorder="1" applyAlignment="1">
      <alignment vertical="top" wrapText="1"/>
    </xf>
    <xf numFmtId="43" fontId="6" fillId="17" borderId="1" xfId="1" applyFont="1" applyFill="1" applyBorder="1" applyAlignment="1">
      <alignment vertical="top" wrapText="1"/>
    </xf>
    <xf numFmtId="164" fontId="9" fillId="17" borderId="5" xfId="3" applyNumberFormat="1" applyFont="1" applyFill="1" applyBorder="1" applyAlignment="1">
      <alignment vertical="top" wrapText="1"/>
    </xf>
    <xf numFmtId="164" fontId="12" fillId="17" borderId="1" xfId="3" applyNumberFormat="1" applyFont="1" applyFill="1" applyBorder="1" applyAlignment="1">
      <alignment vertical="top" wrapText="1"/>
    </xf>
    <xf numFmtId="168" fontId="9" fillId="17" borderId="1" xfId="3" applyNumberFormat="1" applyFont="1" applyFill="1" applyBorder="1" applyAlignment="1">
      <alignment vertical="top" wrapText="1"/>
    </xf>
    <xf numFmtId="164" fontId="9" fillId="17" borderId="0" xfId="3" applyNumberFormat="1" applyFont="1" applyFill="1" applyBorder="1" applyAlignment="1">
      <alignment vertical="top" wrapText="1"/>
    </xf>
    <xf numFmtId="164" fontId="6" fillId="17" borderId="0" xfId="3" applyNumberFormat="1" applyFont="1" applyFill="1" applyBorder="1" applyAlignment="1">
      <alignment vertical="top" wrapText="1"/>
    </xf>
    <xf numFmtId="0" fontId="6" fillId="17" borderId="0" xfId="0" applyFont="1" applyFill="1" applyAlignment="1">
      <alignment vertical="top" wrapText="1"/>
    </xf>
    <xf numFmtId="164" fontId="6" fillId="17" borderId="0" xfId="3" applyNumberFormat="1" applyFont="1" applyFill="1" applyAlignment="1">
      <alignment vertical="top" wrapText="1"/>
    </xf>
    <xf numFmtId="43" fontId="4" fillId="16" borderId="0" xfId="0" applyNumberFormat="1" applyFont="1" applyFill="1" applyAlignment="1">
      <alignment vertical="top" wrapText="1"/>
    </xf>
    <xf numFmtId="0" fontId="4" fillId="16" borderId="2" xfId="0" applyFont="1" applyFill="1" applyBorder="1" applyAlignment="1">
      <alignment horizontal="center" vertical="top" wrapText="1"/>
    </xf>
    <xf numFmtId="164" fontId="13" fillId="16" borderId="1" xfId="3" applyNumberFormat="1" applyFont="1" applyFill="1" applyBorder="1" applyAlignment="1">
      <alignment vertical="top" wrapText="1"/>
    </xf>
    <xf numFmtId="164" fontId="12" fillId="16" borderId="1" xfId="3" applyNumberFormat="1" applyFont="1" applyFill="1" applyBorder="1" applyAlignment="1">
      <alignment vertical="top" wrapText="1"/>
    </xf>
    <xf numFmtId="168" fontId="9" fillId="16" borderId="1" xfId="3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43" fontId="4" fillId="8" borderId="0" xfId="0" applyNumberFormat="1" applyFont="1" applyFill="1" applyAlignment="1">
      <alignment vertical="top" wrapText="1"/>
    </xf>
    <xf numFmtId="43" fontId="6" fillId="8" borderId="1" xfId="0" applyNumberFormat="1" applyFont="1" applyFill="1" applyBorder="1" applyAlignment="1">
      <alignment vertical="top" wrapText="1"/>
    </xf>
    <xf numFmtId="168" fontId="9" fillId="8" borderId="1" xfId="3" applyNumberFormat="1" applyFont="1" applyFill="1" applyBorder="1" applyAlignment="1">
      <alignment vertical="top" wrapText="1"/>
    </xf>
    <xf numFmtId="164" fontId="12" fillId="8" borderId="1" xfId="3" applyNumberFormat="1" applyFont="1" applyFill="1" applyBorder="1" applyAlignment="1">
      <alignment vertical="top" wrapText="1"/>
    </xf>
    <xf numFmtId="164" fontId="13" fillId="8" borderId="1" xfId="3" applyNumberFormat="1" applyFont="1" applyFill="1" applyBorder="1" applyAlignment="1">
      <alignment vertical="top" wrapText="1"/>
    </xf>
    <xf numFmtId="164" fontId="12" fillId="8" borderId="1" xfId="3" applyNumberFormat="1" applyFont="1" applyFill="1" applyBorder="1" applyAlignment="1">
      <alignment horizontal="right" vertical="top" wrapText="1"/>
    </xf>
    <xf numFmtId="164" fontId="6" fillId="21" borderId="1" xfId="3" applyNumberFormat="1" applyFont="1" applyFill="1" applyBorder="1" applyAlignment="1">
      <alignment vertical="top" wrapText="1"/>
    </xf>
    <xf numFmtId="43" fontId="12" fillId="8" borderId="1" xfId="1" applyFont="1" applyFill="1" applyBorder="1" applyAlignment="1">
      <alignment vertical="top" wrapText="1"/>
    </xf>
    <xf numFmtId="164" fontId="12" fillId="8" borderId="5" xfId="3" applyNumberFormat="1" applyFont="1" applyFill="1" applyBorder="1" applyAlignment="1">
      <alignment vertical="top" wrapText="1"/>
    </xf>
    <xf numFmtId="0" fontId="9" fillId="6" borderId="1" xfId="3" applyNumberFormat="1" applyFont="1" applyFill="1" applyBorder="1" applyAlignment="1">
      <alignment vertical="top" wrapText="1"/>
    </xf>
    <xf numFmtId="0" fontId="9" fillId="22" borderId="1" xfId="0" applyFont="1" applyFill="1" applyBorder="1" applyAlignment="1">
      <alignment vertical="top" wrapText="1"/>
    </xf>
    <xf numFmtId="164" fontId="9" fillId="12" borderId="1" xfId="3" applyNumberFormat="1" applyFont="1" applyFill="1" applyBorder="1" applyAlignment="1">
      <alignment vertical="top" wrapText="1"/>
    </xf>
    <xf numFmtId="43" fontId="4" fillId="12" borderId="0" xfId="0" applyNumberFormat="1" applyFont="1" applyFill="1" applyAlignment="1">
      <alignment vertical="top" wrapText="1"/>
    </xf>
    <xf numFmtId="0" fontId="4" fillId="12" borderId="0" xfId="0" applyFont="1" applyFill="1" applyAlignment="1">
      <alignment vertical="top" wrapText="1"/>
    </xf>
    <xf numFmtId="0" fontId="4" fillId="12" borderId="2" xfId="0" applyFont="1" applyFill="1" applyBorder="1" applyAlignment="1">
      <alignment horizontal="center" vertical="top" wrapText="1"/>
    </xf>
    <xf numFmtId="0" fontId="4" fillId="12" borderId="1" xfId="0" applyFont="1" applyFill="1" applyBorder="1" applyAlignment="1">
      <alignment vertical="top" wrapText="1"/>
    </xf>
    <xf numFmtId="43" fontId="6" fillId="12" borderId="1" xfId="0" applyNumberFormat="1" applyFont="1" applyFill="1" applyBorder="1" applyAlignment="1">
      <alignment vertical="top" wrapText="1"/>
    </xf>
    <xf numFmtId="164" fontId="9" fillId="12" borderId="4" xfId="3" applyNumberFormat="1" applyFont="1" applyFill="1" applyBorder="1" applyAlignment="1">
      <alignment vertical="top" wrapText="1"/>
    </xf>
    <xf numFmtId="166" fontId="6" fillId="12" borderId="1" xfId="3" applyNumberFormat="1" applyFont="1" applyFill="1" applyBorder="1" applyAlignment="1">
      <alignment vertical="top" wrapText="1"/>
    </xf>
    <xf numFmtId="164" fontId="13" fillId="12" borderId="1" xfId="3" applyNumberFormat="1" applyFont="1" applyFill="1" applyBorder="1" applyAlignment="1">
      <alignment vertical="top" wrapText="1"/>
    </xf>
    <xf numFmtId="166" fontId="6" fillId="12" borderId="1" xfId="0" applyNumberFormat="1" applyFont="1" applyFill="1" applyBorder="1" applyAlignment="1">
      <alignment vertical="top" wrapText="1"/>
    </xf>
    <xf numFmtId="164" fontId="12" fillId="12" borderId="1" xfId="3" applyNumberFormat="1" applyFont="1" applyFill="1" applyBorder="1" applyAlignment="1">
      <alignment vertical="top" wrapText="1"/>
    </xf>
    <xf numFmtId="43" fontId="9" fillId="12" borderId="1" xfId="1" applyFont="1" applyFill="1" applyBorder="1" applyAlignment="1">
      <alignment vertical="top" wrapText="1"/>
    </xf>
    <xf numFmtId="43" fontId="6" fillId="12" borderId="1" xfId="1" applyFont="1" applyFill="1" applyBorder="1" applyAlignment="1">
      <alignment vertical="top" wrapText="1"/>
    </xf>
    <xf numFmtId="164" fontId="9" fillId="12" borderId="5" xfId="3" applyNumberFormat="1" applyFont="1" applyFill="1" applyBorder="1" applyAlignment="1">
      <alignment vertical="top" wrapText="1"/>
    </xf>
    <xf numFmtId="168" fontId="9" fillId="12" borderId="1" xfId="3" applyNumberFormat="1" applyFont="1" applyFill="1" applyBorder="1" applyAlignment="1">
      <alignment vertical="top" wrapText="1"/>
    </xf>
    <xf numFmtId="164" fontId="9" fillId="12" borderId="0" xfId="3" applyNumberFormat="1" applyFont="1" applyFill="1" applyBorder="1" applyAlignment="1">
      <alignment vertical="top" wrapText="1"/>
    </xf>
    <xf numFmtId="164" fontId="6" fillId="12" borderId="0" xfId="3" applyNumberFormat="1" applyFont="1" applyFill="1" applyBorder="1" applyAlignment="1">
      <alignment vertical="top" wrapText="1"/>
    </xf>
    <xf numFmtId="0" fontId="6" fillId="12" borderId="0" xfId="0" applyFont="1" applyFill="1" applyAlignment="1">
      <alignment vertical="top" wrapText="1"/>
    </xf>
    <xf numFmtId="164" fontId="6" fillId="12" borderId="0" xfId="3" applyNumberFormat="1" applyFont="1" applyFill="1" applyAlignment="1">
      <alignment vertical="top" wrapText="1"/>
    </xf>
    <xf numFmtId="43" fontId="9" fillId="16" borderId="1" xfId="0" applyNumberFormat="1" applyFont="1" applyFill="1" applyBorder="1" applyAlignment="1">
      <alignment vertical="top" wrapText="1"/>
    </xf>
    <xf numFmtId="43" fontId="9" fillId="12" borderId="1" xfId="0" applyNumberFormat="1" applyFont="1" applyFill="1" applyBorder="1" applyAlignment="1">
      <alignment vertical="top" wrapText="1"/>
    </xf>
    <xf numFmtId="43" fontId="8" fillId="16" borderId="1" xfId="0" applyNumberFormat="1" applyFont="1" applyFill="1" applyBorder="1" applyAlignment="1">
      <alignment vertical="top" wrapText="1"/>
    </xf>
    <xf numFmtId="43" fontId="8" fillId="12" borderId="1" xfId="0" applyNumberFormat="1" applyFont="1" applyFill="1" applyBorder="1" applyAlignment="1">
      <alignment vertical="top" wrapText="1"/>
    </xf>
    <xf numFmtId="43" fontId="9" fillId="8" borderId="1" xfId="0" applyNumberFormat="1" applyFont="1" applyFill="1" applyBorder="1" applyAlignment="1">
      <alignment vertical="top" wrapText="1"/>
    </xf>
    <xf numFmtId="43" fontId="5" fillId="16" borderId="0" xfId="0" applyNumberFormat="1" applyFont="1" applyFill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</cellXfs>
  <cellStyles count="6">
    <cellStyle name="Comma" xfId="1" builtinId="3"/>
    <cellStyle name="Comma 4" xfId="3"/>
    <cellStyle name="Normal" xfId="0" builtinId="0"/>
    <cellStyle name="Normal 2" xfId="4"/>
    <cellStyle name="Normal 3" xfId="2"/>
    <cellStyle name="Normal 8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14"/>
  <sheetViews>
    <sheetView tabSelected="1" zoomScale="84" zoomScaleNormal="84" workbookViewId="0">
      <pane ySplit="1" topLeftCell="A2" activePane="bottomLeft" state="frozen"/>
      <selection activeCell="C1" sqref="C1"/>
      <selection pane="bottomLeft" activeCell="AM13" sqref="AM13"/>
    </sheetView>
  </sheetViews>
  <sheetFormatPr defaultRowHeight="16.5" x14ac:dyDescent="0.25"/>
  <cols>
    <col min="1" max="1" width="6.28515625" style="138" customWidth="1"/>
    <col min="2" max="2" width="5.7109375" style="138" customWidth="1"/>
    <col min="3" max="3" width="44.28515625" style="138" customWidth="1"/>
    <col min="4" max="4" width="12.7109375" style="183" customWidth="1"/>
    <col min="5" max="5" width="16.85546875" style="58" hidden="1" customWidth="1"/>
    <col min="6" max="6" width="16.85546875" style="92" hidden="1" customWidth="1"/>
    <col min="7" max="7" width="16.85546875" style="69" hidden="1" customWidth="1"/>
    <col min="8" max="8" width="20.42578125" style="111" hidden="1" customWidth="1"/>
    <col min="9" max="9" width="19" style="153" hidden="1" customWidth="1"/>
    <col min="10" max="12" width="20" style="202" hidden="1" customWidth="1"/>
    <col min="13" max="13" width="20.140625" style="202" hidden="1" customWidth="1"/>
    <col min="14" max="14" width="20.28515625" style="216" hidden="1" customWidth="1"/>
    <col min="15" max="16" width="20" style="153" hidden="1" customWidth="1"/>
    <col min="17" max="17" width="18.28515625" style="92" customWidth="1"/>
    <col min="18" max="18" width="17.28515625" style="167" customWidth="1"/>
    <col min="19" max="19" width="17.28515625" style="216" customWidth="1"/>
    <col min="20" max="20" width="17.5703125" style="323" customWidth="1"/>
    <col min="21" max="21" width="17.140625" style="298" customWidth="1"/>
    <col min="22" max="22" width="17.5703125" style="92" customWidth="1"/>
    <col min="23" max="23" width="19.140625" style="360" customWidth="1"/>
    <col min="24" max="28" width="16.85546875" style="58" hidden="1" customWidth="1"/>
    <col min="29" max="29" width="0.7109375" style="58" customWidth="1"/>
    <col min="30" max="32" width="9.140625" style="226"/>
    <col min="33" max="88" width="9.140625" style="42"/>
    <col min="89" max="89" width="6.28515625" style="42" customWidth="1"/>
    <col min="90" max="90" width="5.7109375" style="42" customWidth="1"/>
    <col min="91" max="91" width="45.85546875" style="42" customWidth="1"/>
    <col min="92" max="92" width="12.7109375" style="42" customWidth="1"/>
    <col min="93" max="93" width="15.7109375" style="42" customWidth="1"/>
    <col min="94" max="94" width="16.28515625" style="42" customWidth="1"/>
    <col min="95" max="95" width="15" style="42" customWidth="1"/>
    <col min="96" max="96" width="18" style="42" customWidth="1"/>
    <col min="97" max="97" width="20.140625" style="42" customWidth="1"/>
    <col min="98" max="98" width="17.85546875" style="42" customWidth="1"/>
    <col min="99" max="101" width="14.140625" style="42" customWidth="1"/>
    <col min="102" max="102" width="14.5703125" style="42" customWidth="1"/>
    <col min="103" max="103" width="0.140625" style="42" customWidth="1"/>
    <col min="104" max="106" width="17.42578125" style="42" customWidth="1"/>
    <col min="107" max="107" width="15.7109375" style="42" customWidth="1"/>
    <col min="108" max="108" width="17.140625" style="42" customWidth="1"/>
    <col min="109" max="109" width="16.140625" style="42" customWidth="1"/>
    <col min="110" max="110" width="15.7109375" style="42" customWidth="1"/>
    <col min="111" max="117" width="16.28515625" style="42" customWidth="1"/>
    <col min="118" max="120" width="15.85546875" style="42" customWidth="1"/>
    <col min="121" max="122" width="18.85546875" style="42" customWidth="1"/>
    <col min="123" max="123" width="16.42578125" style="42" customWidth="1"/>
    <col min="124" max="124" width="16.28515625" style="42" customWidth="1"/>
    <col min="125" max="125" width="14.140625" style="42" customWidth="1"/>
    <col min="126" max="126" width="15.140625" style="42" customWidth="1"/>
    <col min="127" max="127" width="9.140625" style="42"/>
    <col min="128" max="128" width="11.140625" style="42" bestFit="1" customWidth="1"/>
    <col min="129" max="344" width="9.140625" style="42"/>
    <col min="345" max="345" width="6.28515625" style="42" customWidth="1"/>
    <col min="346" max="346" width="5.7109375" style="42" customWidth="1"/>
    <col min="347" max="347" width="45.85546875" style="42" customWidth="1"/>
    <col min="348" max="348" width="12.7109375" style="42" customWidth="1"/>
    <col min="349" max="349" width="15.7109375" style="42" customWidth="1"/>
    <col min="350" max="350" width="16.28515625" style="42" customWidth="1"/>
    <col min="351" max="351" width="15" style="42" customWidth="1"/>
    <col min="352" max="352" width="18" style="42" customWidth="1"/>
    <col min="353" max="353" width="20.140625" style="42" customWidth="1"/>
    <col min="354" max="354" width="17.85546875" style="42" customWidth="1"/>
    <col min="355" max="357" width="14.140625" style="42" customWidth="1"/>
    <col min="358" max="358" width="14.5703125" style="42" customWidth="1"/>
    <col min="359" max="359" width="0.140625" style="42" customWidth="1"/>
    <col min="360" max="362" width="17.42578125" style="42" customWidth="1"/>
    <col min="363" max="363" width="15.7109375" style="42" customWidth="1"/>
    <col min="364" max="364" width="17.140625" style="42" customWidth="1"/>
    <col min="365" max="365" width="16.140625" style="42" customWidth="1"/>
    <col min="366" max="366" width="15.7109375" style="42" customWidth="1"/>
    <col min="367" max="373" width="16.28515625" style="42" customWidth="1"/>
    <col min="374" max="376" width="15.85546875" style="42" customWidth="1"/>
    <col min="377" max="378" width="18.85546875" style="42" customWidth="1"/>
    <col min="379" max="379" width="16.42578125" style="42" customWidth="1"/>
    <col min="380" max="380" width="16.28515625" style="42" customWidth="1"/>
    <col min="381" max="381" width="14.140625" style="42" customWidth="1"/>
    <col min="382" max="382" width="15.140625" style="42" customWidth="1"/>
    <col min="383" max="383" width="9.140625" style="42"/>
    <col min="384" max="384" width="11.140625" style="42" bestFit="1" customWidth="1"/>
    <col min="385" max="600" width="9.140625" style="42"/>
    <col min="601" max="601" width="6.28515625" style="42" customWidth="1"/>
    <col min="602" max="602" width="5.7109375" style="42" customWidth="1"/>
    <col min="603" max="603" width="45.85546875" style="42" customWidth="1"/>
    <col min="604" max="604" width="12.7109375" style="42" customWidth="1"/>
    <col min="605" max="605" width="15.7109375" style="42" customWidth="1"/>
    <col min="606" max="606" width="16.28515625" style="42" customWidth="1"/>
    <col min="607" max="607" width="15" style="42" customWidth="1"/>
    <col min="608" max="608" width="18" style="42" customWidth="1"/>
    <col min="609" max="609" width="20.140625" style="42" customWidth="1"/>
    <col min="610" max="610" width="17.85546875" style="42" customWidth="1"/>
    <col min="611" max="613" width="14.140625" style="42" customWidth="1"/>
    <col min="614" max="614" width="14.5703125" style="42" customWidth="1"/>
    <col min="615" max="615" width="0.140625" style="42" customWidth="1"/>
    <col min="616" max="618" width="17.42578125" style="42" customWidth="1"/>
    <col min="619" max="619" width="15.7109375" style="42" customWidth="1"/>
    <col min="620" max="620" width="17.140625" style="42" customWidth="1"/>
    <col min="621" max="621" width="16.140625" style="42" customWidth="1"/>
    <col min="622" max="622" width="15.7109375" style="42" customWidth="1"/>
    <col min="623" max="629" width="16.28515625" style="42" customWidth="1"/>
    <col min="630" max="632" width="15.85546875" style="42" customWidth="1"/>
    <col min="633" max="634" width="18.85546875" style="42" customWidth="1"/>
    <col min="635" max="635" width="16.42578125" style="42" customWidth="1"/>
    <col min="636" max="636" width="16.28515625" style="42" customWidth="1"/>
    <col min="637" max="637" width="14.140625" style="42" customWidth="1"/>
    <col min="638" max="638" width="15.140625" style="42" customWidth="1"/>
    <col min="639" max="639" width="9.140625" style="42"/>
    <col min="640" max="640" width="11.140625" style="42" bestFit="1" customWidth="1"/>
    <col min="641" max="856" width="9.140625" style="42"/>
    <col min="857" max="857" width="6.28515625" style="42" customWidth="1"/>
    <col min="858" max="858" width="5.7109375" style="42" customWidth="1"/>
    <col min="859" max="859" width="45.85546875" style="42" customWidth="1"/>
    <col min="860" max="860" width="12.7109375" style="42" customWidth="1"/>
    <col min="861" max="861" width="15.7109375" style="42" customWidth="1"/>
    <col min="862" max="862" width="16.28515625" style="42" customWidth="1"/>
    <col min="863" max="863" width="15" style="42" customWidth="1"/>
    <col min="864" max="864" width="18" style="42" customWidth="1"/>
    <col min="865" max="865" width="20.140625" style="42" customWidth="1"/>
    <col min="866" max="866" width="17.85546875" style="42" customWidth="1"/>
    <col min="867" max="869" width="14.140625" style="42" customWidth="1"/>
    <col min="870" max="870" width="14.5703125" style="42" customWidth="1"/>
    <col min="871" max="871" width="0.140625" style="42" customWidth="1"/>
    <col min="872" max="874" width="17.42578125" style="42" customWidth="1"/>
    <col min="875" max="875" width="15.7109375" style="42" customWidth="1"/>
    <col min="876" max="876" width="17.140625" style="42" customWidth="1"/>
    <col min="877" max="877" width="16.140625" style="42" customWidth="1"/>
    <col min="878" max="878" width="15.7109375" style="42" customWidth="1"/>
    <col min="879" max="885" width="16.28515625" style="42" customWidth="1"/>
    <col min="886" max="888" width="15.85546875" style="42" customWidth="1"/>
    <col min="889" max="890" width="18.85546875" style="42" customWidth="1"/>
    <col min="891" max="891" width="16.42578125" style="42" customWidth="1"/>
    <col min="892" max="892" width="16.28515625" style="42" customWidth="1"/>
    <col min="893" max="893" width="14.140625" style="42" customWidth="1"/>
    <col min="894" max="894" width="15.140625" style="42" customWidth="1"/>
    <col min="895" max="895" width="9.140625" style="42"/>
    <col min="896" max="896" width="11.140625" style="42" bestFit="1" customWidth="1"/>
    <col min="897" max="1112" width="9.140625" style="42"/>
    <col min="1113" max="1113" width="6.28515625" style="42" customWidth="1"/>
    <col min="1114" max="1114" width="5.7109375" style="42" customWidth="1"/>
    <col min="1115" max="1115" width="45.85546875" style="42" customWidth="1"/>
    <col min="1116" max="1116" width="12.7109375" style="42" customWidth="1"/>
    <col min="1117" max="1117" width="15.7109375" style="42" customWidth="1"/>
    <col min="1118" max="1118" width="16.28515625" style="42" customWidth="1"/>
    <col min="1119" max="1119" width="15" style="42" customWidth="1"/>
    <col min="1120" max="1120" width="18" style="42" customWidth="1"/>
    <col min="1121" max="1121" width="20.140625" style="42" customWidth="1"/>
    <col min="1122" max="1122" width="17.85546875" style="42" customWidth="1"/>
    <col min="1123" max="1125" width="14.140625" style="42" customWidth="1"/>
    <col min="1126" max="1126" width="14.5703125" style="42" customWidth="1"/>
    <col min="1127" max="1127" width="0.140625" style="42" customWidth="1"/>
    <col min="1128" max="1130" width="17.42578125" style="42" customWidth="1"/>
    <col min="1131" max="1131" width="15.7109375" style="42" customWidth="1"/>
    <col min="1132" max="1132" width="17.140625" style="42" customWidth="1"/>
    <col min="1133" max="1133" width="16.140625" style="42" customWidth="1"/>
    <col min="1134" max="1134" width="15.7109375" style="42" customWidth="1"/>
    <col min="1135" max="1141" width="16.28515625" style="42" customWidth="1"/>
    <col min="1142" max="1144" width="15.85546875" style="42" customWidth="1"/>
    <col min="1145" max="1146" width="18.85546875" style="42" customWidth="1"/>
    <col min="1147" max="1147" width="16.42578125" style="42" customWidth="1"/>
    <col min="1148" max="1148" width="16.28515625" style="42" customWidth="1"/>
    <col min="1149" max="1149" width="14.140625" style="42" customWidth="1"/>
    <col min="1150" max="1150" width="15.140625" style="42" customWidth="1"/>
    <col min="1151" max="1151" width="9.140625" style="42"/>
    <col min="1152" max="1152" width="11.140625" style="42" bestFit="1" customWidth="1"/>
    <col min="1153" max="1368" width="9.140625" style="42"/>
    <col min="1369" max="1369" width="6.28515625" style="42" customWidth="1"/>
    <col min="1370" max="1370" width="5.7109375" style="42" customWidth="1"/>
    <col min="1371" max="1371" width="45.85546875" style="42" customWidth="1"/>
    <col min="1372" max="1372" width="12.7109375" style="42" customWidth="1"/>
    <col min="1373" max="1373" width="15.7109375" style="42" customWidth="1"/>
    <col min="1374" max="1374" width="16.28515625" style="42" customWidth="1"/>
    <col min="1375" max="1375" width="15" style="42" customWidth="1"/>
    <col min="1376" max="1376" width="18" style="42" customWidth="1"/>
    <col min="1377" max="1377" width="20.140625" style="42" customWidth="1"/>
    <col min="1378" max="1378" width="17.85546875" style="42" customWidth="1"/>
    <col min="1379" max="1381" width="14.140625" style="42" customWidth="1"/>
    <col min="1382" max="1382" width="14.5703125" style="42" customWidth="1"/>
    <col min="1383" max="1383" width="0.140625" style="42" customWidth="1"/>
    <col min="1384" max="1386" width="17.42578125" style="42" customWidth="1"/>
    <col min="1387" max="1387" width="15.7109375" style="42" customWidth="1"/>
    <col min="1388" max="1388" width="17.140625" style="42" customWidth="1"/>
    <col min="1389" max="1389" width="16.140625" style="42" customWidth="1"/>
    <col min="1390" max="1390" width="15.7109375" style="42" customWidth="1"/>
    <col min="1391" max="1397" width="16.28515625" style="42" customWidth="1"/>
    <col min="1398" max="1400" width="15.85546875" style="42" customWidth="1"/>
    <col min="1401" max="1402" width="18.85546875" style="42" customWidth="1"/>
    <col min="1403" max="1403" width="16.42578125" style="42" customWidth="1"/>
    <col min="1404" max="1404" width="16.28515625" style="42" customWidth="1"/>
    <col min="1405" max="1405" width="14.140625" style="42" customWidth="1"/>
    <col min="1406" max="1406" width="15.140625" style="42" customWidth="1"/>
    <col min="1407" max="1407" width="9.140625" style="42"/>
    <col min="1408" max="1408" width="11.140625" style="42" bestFit="1" customWidth="1"/>
    <col min="1409" max="1624" width="9.140625" style="42"/>
    <col min="1625" max="1625" width="6.28515625" style="42" customWidth="1"/>
    <col min="1626" max="1626" width="5.7109375" style="42" customWidth="1"/>
    <col min="1627" max="1627" width="45.85546875" style="42" customWidth="1"/>
    <col min="1628" max="1628" width="12.7109375" style="42" customWidth="1"/>
    <col min="1629" max="1629" width="15.7109375" style="42" customWidth="1"/>
    <col min="1630" max="1630" width="16.28515625" style="42" customWidth="1"/>
    <col min="1631" max="1631" width="15" style="42" customWidth="1"/>
    <col min="1632" max="1632" width="18" style="42" customWidth="1"/>
    <col min="1633" max="1633" width="20.140625" style="42" customWidth="1"/>
    <col min="1634" max="1634" width="17.85546875" style="42" customWidth="1"/>
    <col min="1635" max="1637" width="14.140625" style="42" customWidth="1"/>
    <col min="1638" max="1638" width="14.5703125" style="42" customWidth="1"/>
    <col min="1639" max="1639" width="0.140625" style="42" customWidth="1"/>
    <col min="1640" max="1642" width="17.42578125" style="42" customWidth="1"/>
    <col min="1643" max="1643" width="15.7109375" style="42" customWidth="1"/>
    <col min="1644" max="1644" width="17.140625" style="42" customWidth="1"/>
    <col min="1645" max="1645" width="16.140625" style="42" customWidth="1"/>
    <col min="1646" max="1646" width="15.7109375" style="42" customWidth="1"/>
    <col min="1647" max="1653" width="16.28515625" style="42" customWidth="1"/>
    <col min="1654" max="1656" width="15.85546875" style="42" customWidth="1"/>
    <col min="1657" max="1658" width="18.85546875" style="42" customWidth="1"/>
    <col min="1659" max="1659" width="16.42578125" style="42" customWidth="1"/>
    <col min="1660" max="1660" width="16.28515625" style="42" customWidth="1"/>
    <col min="1661" max="1661" width="14.140625" style="42" customWidth="1"/>
    <col min="1662" max="1662" width="15.140625" style="42" customWidth="1"/>
    <col min="1663" max="1663" width="9.140625" style="42"/>
    <col min="1664" max="1664" width="11.140625" style="42" bestFit="1" customWidth="1"/>
    <col min="1665" max="1880" width="9.140625" style="42"/>
    <col min="1881" max="1881" width="6.28515625" style="42" customWidth="1"/>
    <col min="1882" max="1882" width="5.7109375" style="42" customWidth="1"/>
    <col min="1883" max="1883" width="45.85546875" style="42" customWidth="1"/>
    <col min="1884" max="1884" width="12.7109375" style="42" customWidth="1"/>
    <col min="1885" max="1885" width="15.7109375" style="42" customWidth="1"/>
    <col min="1886" max="1886" width="16.28515625" style="42" customWidth="1"/>
    <col min="1887" max="1887" width="15" style="42" customWidth="1"/>
    <col min="1888" max="1888" width="18" style="42" customWidth="1"/>
    <col min="1889" max="1889" width="20.140625" style="42" customWidth="1"/>
    <col min="1890" max="1890" width="17.85546875" style="42" customWidth="1"/>
    <col min="1891" max="1893" width="14.140625" style="42" customWidth="1"/>
    <col min="1894" max="1894" width="14.5703125" style="42" customWidth="1"/>
    <col min="1895" max="1895" width="0.140625" style="42" customWidth="1"/>
    <col min="1896" max="1898" width="17.42578125" style="42" customWidth="1"/>
    <col min="1899" max="1899" width="15.7109375" style="42" customWidth="1"/>
    <col min="1900" max="1900" width="17.140625" style="42" customWidth="1"/>
    <col min="1901" max="1901" width="16.140625" style="42" customWidth="1"/>
    <col min="1902" max="1902" width="15.7109375" style="42" customWidth="1"/>
    <col min="1903" max="1909" width="16.28515625" style="42" customWidth="1"/>
    <col min="1910" max="1912" width="15.85546875" style="42" customWidth="1"/>
    <col min="1913" max="1914" width="18.85546875" style="42" customWidth="1"/>
    <col min="1915" max="1915" width="16.42578125" style="42" customWidth="1"/>
    <col min="1916" max="1916" width="16.28515625" style="42" customWidth="1"/>
    <col min="1917" max="1917" width="14.140625" style="42" customWidth="1"/>
    <col min="1918" max="1918" width="15.140625" style="42" customWidth="1"/>
    <col min="1919" max="1919" width="9.140625" style="42"/>
    <col min="1920" max="1920" width="11.140625" style="42" bestFit="1" customWidth="1"/>
    <col min="1921" max="2136" width="9.140625" style="42"/>
    <col min="2137" max="2137" width="6.28515625" style="42" customWidth="1"/>
    <col min="2138" max="2138" width="5.7109375" style="42" customWidth="1"/>
    <col min="2139" max="2139" width="45.85546875" style="42" customWidth="1"/>
    <col min="2140" max="2140" width="12.7109375" style="42" customWidth="1"/>
    <col min="2141" max="2141" width="15.7109375" style="42" customWidth="1"/>
    <col min="2142" max="2142" width="16.28515625" style="42" customWidth="1"/>
    <col min="2143" max="2143" width="15" style="42" customWidth="1"/>
    <col min="2144" max="2144" width="18" style="42" customWidth="1"/>
    <col min="2145" max="2145" width="20.140625" style="42" customWidth="1"/>
    <col min="2146" max="2146" width="17.85546875" style="42" customWidth="1"/>
    <col min="2147" max="2149" width="14.140625" style="42" customWidth="1"/>
    <col min="2150" max="2150" width="14.5703125" style="42" customWidth="1"/>
    <col min="2151" max="2151" width="0.140625" style="42" customWidth="1"/>
    <col min="2152" max="2154" width="17.42578125" style="42" customWidth="1"/>
    <col min="2155" max="2155" width="15.7109375" style="42" customWidth="1"/>
    <col min="2156" max="2156" width="17.140625" style="42" customWidth="1"/>
    <col min="2157" max="2157" width="16.140625" style="42" customWidth="1"/>
    <col min="2158" max="2158" width="15.7109375" style="42" customWidth="1"/>
    <col min="2159" max="2165" width="16.28515625" style="42" customWidth="1"/>
    <col min="2166" max="2168" width="15.85546875" style="42" customWidth="1"/>
    <col min="2169" max="2170" width="18.85546875" style="42" customWidth="1"/>
    <col min="2171" max="2171" width="16.42578125" style="42" customWidth="1"/>
    <col min="2172" max="2172" width="16.28515625" style="42" customWidth="1"/>
    <col min="2173" max="2173" width="14.140625" style="42" customWidth="1"/>
    <col min="2174" max="2174" width="15.140625" style="42" customWidth="1"/>
    <col min="2175" max="2175" width="9.140625" style="42"/>
    <col min="2176" max="2176" width="11.140625" style="42" bestFit="1" customWidth="1"/>
    <col min="2177" max="2392" width="9.140625" style="42"/>
    <col min="2393" max="2393" width="6.28515625" style="42" customWidth="1"/>
    <col min="2394" max="2394" width="5.7109375" style="42" customWidth="1"/>
    <col min="2395" max="2395" width="45.85546875" style="42" customWidth="1"/>
    <col min="2396" max="2396" width="12.7109375" style="42" customWidth="1"/>
    <col min="2397" max="2397" width="15.7109375" style="42" customWidth="1"/>
    <col min="2398" max="2398" width="16.28515625" style="42" customWidth="1"/>
    <col min="2399" max="2399" width="15" style="42" customWidth="1"/>
    <col min="2400" max="2400" width="18" style="42" customWidth="1"/>
    <col min="2401" max="2401" width="20.140625" style="42" customWidth="1"/>
    <col min="2402" max="2402" width="17.85546875" style="42" customWidth="1"/>
    <col min="2403" max="2405" width="14.140625" style="42" customWidth="1"/>
    <col min="2406" max="2406" width="14.5703125" style="42" customWidth="1"/>
    <col min="2407" max="2407" width="0.140625" style="42" customWidth="1"/>
    <col min="2408" max="2410" width="17.42578125" style="42" customWidth="1"/>
    <col min="2411" max="2411" width="15.7109375" style="42" customWidth="1"/>
    <col min="2412" max="2412" width="17.140625" style="42" customWidth="1"/>
    <col min="2413" max="2413" width="16.140625" style="42" customWidth="1"/>
    <col min="2414" max="2414" width="15.7109375" style="42" customWidth="1"/>
    <col min="2415" max="2421" width="16.28515625" style="42" customWidth="1"/>
    <col min="2422" max="2424" width="15.85546875" style="42" customWidth="1"/>
    <col min="2425" max="2426" width="18.85546875" style="42" customWidth="1"/>
    <col min="2427" max="2427" width="16.42578125" style="42" customWidth="1"/>
    <col min="2428" max="2428" width="16.28515625" style="42" customWidth="1"/>
    <col min="2429" max="2429" width="14.140625" style="42" customWidth="1"/>
    <col min="2430" max="2430" width="15.140625" style="42" customWidth="1"/>
    <col min="2431" max="2431" width="9.140625" style="42"/>
    <col min="2432" max="2432" width="11.140625" style="42" bestFit="1" customWidth="1"/>
    <col min="2433" max="2648" width="9.140625" style="42"/>
    <col min="2649" max="2649" width="6.28515625" style="42" customWidth="1"/>
    <col min="2650" max="2650" width="5.7109375" style="42" customWidth="1"/>
    <col min="2651" max="2651" width="45.85546875" style="42" customWidth="1"/>
    <col min="2652" max="2652" width="12.7109375" style="42" customWidth="1"/>
    <col min="2653" max="2653" width="15.7109375" style="42" customWidth="1"/>
    <col min="2654" max="2654" width="16.28515625" style="42" customWidth="1"/>
    <col min="2655" max="2655" width="15" style="42" customWidth="1"/>
    <col min="2656" max="2656" width="18" style="42" customWidth="1"/>
    <col min="2657" max="2657" width="20.140625" style="42" customWidth="1"/>
    <col min="2658" max="2658" width="17.85546875" style="42" customWidth="1"/>
    <col min="2659" max="2661" width="14.140625" style="42" customWidth="1"/>
    <col min="2662" max="2662" width="14.5703125" style="42" customWidth="1"/>
    <col min="2663" max="2663" width="0.140625" style="42" customWidth="1"/>
    <col min="2664" max="2666" width="17.42578125" style="42" customWidth="1"/>
    <col min="2667" max="2667" width="15.7109375" style="42" customWidth="1"/>
    <col min="2668" max="2668" width="17.140625" style="42" customWidth="1"/>
    <col min="2669" max="2669" width="16.140625" style="42" customWidth="1"/>
    <col min="2670" max="2670" width="15.7109375" style="42" customWidth="1"/>
    <col min="2671" max="2677" width="16.28515625" style="42" customWidth="1"/>
    <col min="2678" max="2680" width="15.85546875" style="42" customWidth="1"/>
    <col min="2681" max="2682" width="18.85546875" style="42" customWidth="1"/>
    <col min="2683" max="2683" width="16.42578125" style="42" customWidth="1"/>
    <col min="2684" max="2684" width="16.28515625" style="42" customWidth="1"/>
    <col min="2685" max="2685" width="14.140625" style="42" customWidth="1"/>
    <col min="2686" max="2686" width="15.140625" style="42" customWidth="1"/>
    <col min="2687" max="2687" width="9.140625" style="42"/>
    <col min="2688" max="2688" width="11.140625" style="42" bestFit="1" customWidth="1"/>
    <col min="2689" max="2904" width="9.140625" style="42"/>
    <col min="2905" max="2905" width="6.28515625" style="42" customWidth="1"/>
    <col min="2906" max="2906" width="5.7109375" style="42" customWidth="1"/>
    <col min="2907" max="2907" width="45.85546875" style="42" customWidth="1"/>
    <col min="2908" max="2908" width="12.7109375" style="42" customWidth="1"/>
    <col min="2909" max="2909" width="15.7109375" style="42" customWidth="1"/>
    <col min="2910" max="2910" width="16.28515625" style="42" customWidth="1"/>
    <col min="2911" max="2911" width="15" style="42" customWidth="1"/>
    <col min="2912" max="2912" width="18" style="42" customWidth="1"/>
    <col min="2913" max="2913" width="20.140625" style="42" customWidth="1"/>
    <col min="2914" max="2914" width="17.85546875" style="42" customWidth="1"/>
    <col min="2915" max="2917" width="14.140625" style="42" customWidth="1"/>
    <col min="2918" max="2918" width="14.5703125" style="42" customWidth="1"/>
    <col min="2919" max="2919" width="0.140625" style="42" customWidth="1"/>
    <col min="2920" max="2922" width="17.42578125" style="42" customWidth="1"/>
    <col min="2923" max="2923" width="15.7109375" style="42" customWidth="1"/>
    <col min="2924" max="2924" width="17.140625" style="42" customWidth="1"/>
    <col min="2925" max="2925" width="16.140625" style="42" customWidth="1"/>
    <col min="2926" max="2926" width="15.7109375" style="42" customWidth="1"/>
    <col min="2927" max="2933" width="16.28515625" style="42" customWidth="1"/>
    <col min="2934" max="2936" width="15.85546875" style="42" customWidth="1"/>
    <col min="2937" max="2938" width="18.85546875" style="42" customWidth="1"/>
    <col min="2939" max="2939" width="16.42578125" style="42" customWidth="1"/>
    <col min="2940" max="2940" width="16.28515625" style="42" customWidth="1"/>
    <col min="2941" max="2941" width="14.140625" style="42" customWidth="1"/>
    <col min="2942" max="2942" width="15.140625" style="42" customWidth="1"/>
    <col min="2943" max="2943" width="9.140625" style="42"/>
    <col min="2944" max="2944" width="11.140625" style="42" bestFit="1" customWidth="1"/>
    <col min="2945" max="3160" width="9.140625" style="42"/>
    <col min="3161" max="3161" width="6.28515625" style="42" customWidth="1"/>
    <col min="3162" max="3162" width="5.7109375" style="42" customWidth="1"/>
    <col min="3163" max="3163" width="45.85546875" style="42" customWidth="1"/>
    <col min="3164" max="3164" width="12.7109375" style="42" customWidth="1"/>
    <col min="3165" max="3165" width="15.7109375" style="42" customWidth="1"/>
    <col min="3166" max="3166" width="16.28515625" style="42" customWidth="1"/>
    <col min="3167" max="3167" width="15" style="42" customWidth="1"/>
    <col min="3168" max="3168" width="18" style="42" customWidth="1"/>
    <col min="3169" max="3169" width="20.140625" style="42" customWidth="1"/>
    <col min="3170" max="3170" width="17.85546875" style="42" customWidth="1"/>
    <col min="3171" max="3173" width="14.140625" style="42" customWidth="1"/>
    <col min="3174" max="3174" width="14.5703125" style="42" customWidth="1"/>
    <col min="3175" max="3175" width="0.140625" style="42" customWidth="1"/>
    <col min="3176" max="3178" width="17.42578125" style="42" customWidth="1"/>
    <col min="3179" max="3179" width="15.7109375" style="42" customWidth="1"/>
    <col min="3180" max="3180" width="17.140625" style="42" customWidth="1"/>
    <col min="3181" max="3181" width="16.140625" style="42" customWidth="1"/>
    <col min="3182" max="3182" width="15.7109375" style="42" customWidth="1"/>
    <col min="3183" max="3189" width="16.28515625" style="42" customWidth="1"/>
    <col min="3190" max="3192" width="15.85546875" style="42" customWidth="1"/>
    <col min="3193" max="3194" width="18.85546875" style="42" customWidth="1"/>
    <col min="3195" max="3195" width="16.42578125" style="42" customWidth="1"/>
    <col min="3196" max="3196" width="16.28515625" style="42" customWidth="1"/>
    <col min="3197" max="3197" width="14.140625" style="42" customWidth="1"/>
    <col min="3198" max="3198" width="15.140625" style="42" customWidth="1"/>
    <col min="3199" max="3199" width="9.140625" style="42"/>
    <col min="3200" max="3200" width="11.140625" style="42" bestFit="1" customWidth="1"/>
    <col min="3201" max="3416" width="9.140625" style="42"/>
    <col min="3417" max="3417" width="6.28515625" style="42" customWidth="1"/>
    <col min="3418" max="3418" width="5.7109375" style="42" customWidth="1"/>
    <col min="3419" max="3419" width="45.85546875" style="42" customWidth="1"/>
    <col min="3420" max="3420" width="12.7109375" style="42" customWidth="1"/>
    <col min="3421" max="3421" width="15.7109375" style="42" customWidth="1"/>
    <col min="3422" max="3422" width="16.28515625" style="42" customWidth="1"/>
    <col min="3423" max="3423" width="15" style="42" customWidth="1"/>
    <col min="3424" max="3424" width="18" style="42" customWidth="1"/>
    <col min="3425" max="3425" width="20.140625" style="42" customWidth="1"/>
    <col min="3426" max="3426" width="17.85546875" style="42" customWidth="1"/>
    <col min="3427" max="3429" width="14.140625" style="42" customWidth="1"/>
    <col min="3430" max="3430" width="14.5703125" style="42" customWidth="1"/>
    <col min="3431" max="3431" width="0.140625" style="42" customWidth="1"/>
    <col min="3432" max="3434" width="17.42578125" style="42" customWidth="1"/>
    <col min="3435" max="3435" width="15.7109375" style="42" customWidth="1"/>
    <col min="3436" max="3436" width="17.140625" style="42" customWidth="1"/>
    <col min="3437" max="3437" width="16.140625" style="42" customWidth="1"/>
    <col min="3438" max="3438" width="15.7109375" style="42" customWidth="1"/>
    <col min="3439" max="3445" width="16.28515625" style="42" customWidth="1"/>
    <col min="3446" max="3448" width="15.85546875" style="42" customWidth="1"/>
    <col min="3449" max="3450" width="18.85546875" style="42" customWidth="1"/>
    <col min="3451" max="3451" width="16.42578125" style="42" customWidth="1"/>
    <col min="3452" max="3452" width="16.28515625" style="42" customWidth="1"/>
    <col min="3453" max="3453" width="14.140625" style="42" customWidth="1"/>
    <col min="3454" max="3454" width="15.140625" style="42" customWidth="1"/>
    <col min="3455" max="3455" width="9.140625" style="42"/>
    <col min="3456" max="3456" width="11.140625" style="42" bestFit="1" customWidth="1"/>
    <col min="3457" max="3672" width="9.140625" style="42"/>
    <col min="3673" max="3673" width="6.28515625" style="42" customWidth="1"/>
    <col min="3674" max="3674" width="5.7109375" style="42" customWidth="1"/>
    <col min="3675" max="3675" width="45.85546875" style="42" customWidth="1"/>
    <col min="3676" max="3676" width="12.7109375" style="42" customWidth="1"/>
    <col min="3677" max="3677" width="15.7109375" style="42" customWidth="1"/>
    <col min="3678" max="3678" width="16.28515625" style="42" customWidth="1"/>
    <col min="3679" max="3679" width="15" style="42" customWidth="1"/>
    <col min="3680" max="3680" width="18" style="42" customWidth="1"/>
    <col min="3681" max="3681" width="20.140625" style="42" customWidth="1"/>
    <col min="3682" max="3682" width="17.85546875" style="42" customWidth="1"/>
    <col min="3683" max="3685" width="14.140625" style="42" customWidth="1"/>
    <col min="3686" max="3686" width="14.5703125" style="42" customWidth="1"/>
    <col min="3687" max="3687" width="0.140625" style="42" customWidth="1"/>
    <col min="3688" max="3690" width="17.42578125" style="42" customWidth="1"/>
    <col min="3691" max="3691" width="15.7109375" style="42" customWidth="1"/>
    <col min="3692" max="3692" width="17.140625" style="42" customWidth="1"/>
    <col min="3693" max="3693" width="16.140625" style="42" customWidth="1"/>
    <col min="3694" max="3694" width="15.7109375" style="42" customWidth="1"/>
    <col min="3695" max="3701" width="16.28515625" style="42" customWidth="1"/>
    <col min="3702" max="3704" width="15.85546875" style="42" customWidth="1"/>
    <col min="3705" max="3706" width="18.85546875" style="42" customWidth="1"/>
    <col min="3707" max="3707" width="16.42578125" style="42" customWidth="1"/>
    <col min="3708" max="3708" width="16.28515625" style="42" customWidth="1"/>
    <col min="3709" max="3709" width="14.140625" style="42" customWidth="1"/>
    <col min="3710" max="3710" width="15.140625" style="42" customWidth="1"/>
    <col min="3711" max="3711" width="9.140625" style="42"/>
    <col min="3712" max="3712" width="11.140625" style="42" bestFit="1" customWidth="1"/>
    <col min="3713" max="3928" width="9.140625" style="42"/>
    <col min="3929" max="3929" width="6.28515625" style="42" customWidth="1"/>
    <col min="3930" max="3930" width="5.7109375" style="42" customWidth="1"/>
    <col min="3931" max="3931" width="45.85546875" style="42" customWidth="1"/>
    <col min="3932" max="3932" width="12.7109375" style="42" customWidth="1"/>
    <col min="3933" max="3933" width="15.7109375" style="42" customWidth="1"/>
    <col min="3934" max="3934" width="16.28515625" style="42" customWidth="1"/>
    <col min="3935" max="3935" width="15" style="42" customWidth="1"/>
    <col min="3936" max="3936" width="18" style="42" customWidth="1"/>
    <col min="3937" max="3937" width="20.140625" style="42" customWidth="1"/>
    <col min="3938" max="3938" width="17.85546875" style="42" customWidth="1"/>
    <col min="3939" max="3941" width="14.140625" style="42" customWidth="1"/>
    <col min="3942" max="3942" width="14.5703125" style="42" customWidth="1"/>
    <col min="3943" max="3943" width="0.140625" style="42" customWidth="1"/>
    <col min="3944" max="3946" width="17.42578125" style="42" customWidth="1"/>
    <col min="3947" max="3947" width="15.7109375" style="42" customWidth="1"/>
    <col min="3948" max="3948" width="17.140625" style="42" customWidth="1"/>
    <col min="3949" max="3949" width="16.140625" style="42" customWidth="1"/>
    <col min="3950" max="3950" width="15.7109375" style="42" customWidth="1"/>
    <col min="3951" max="3957" width="16.28515625" style="42" customWidth="1"/>
    <col min="3958" max="3960" width="15.85546875" style="42" customWidth="1"/>
    <col min="3961" max="3962" width="18.85546875" style="42" customWidth="1"/>
    <col min="3963" max="3963" width="16.42578125" style="42" customWidth="1"/>
    <col min="3964" max="3964" width="16.28515625" style="42" customWidth="1"/>
    <col min="3965" max="3965" width="14.140625" style="42" customWidth="1"/>
    <col min="3966" max="3966" width="15.140625" style="42" customWidth="1"/>
    <col min="3967" max="3967" width="9.140625" style="42"/>
    <col min="3968" max="3968" width="11.140625" style="42" bestFit="1" customWidth="1"/>
    <col min="3969" max="4184" width="9.140625" style="42"/>
    <col min="4185" max="4185" width="6.28515625" style="42" customWidth="1"/>
    <col min="4186" max="4186" width="5.7109375" style="42" customWidth="1"/>
    <col min="4187" max="4187" width="45.85546875" style="42" customWidth="1"/>
    <col min="4188" max="4188" width="12.7109375" style="42" customWidth="1"/>
    <col min="4189" max="4189" width="15.7109375" style="42" customWidth="1"/>
    <col min="4190" max="4190" width="16.28515625" style="42" customWidth="1"/>
    <col min="4191" max="4191" width="15" style="42" customWidth="1"/>
    <col min="4192" max="4192" width="18" style="42" customWidth="1"/>
    <col min="4193" max="4193" width="20.140625" style="42" customWidth="1"/>
    <col min="4194" max="4194" width="17.85546875" style="42" customWidth="1"/>
    <col min="4195" max="4197" width="14.140625" style="42" customWidth="1"/>
    <col min="4198" max="4198" width="14.5703125" style="42" customWidth="1"/>
    <col min="4199" max="4199" width="0.140625" style="42" customWidth="1"/>
    <col min="4200" max="4202" width="17.42578125" style="42" customWidth="1"/>
    <col min="4203" max="4203" width="15.7109375" style="42" customWidth="1"/>
    <col min="4204" max="4204" width="17.140625" style="42" customWidth="1"/>
    <col min="4205" max="4205" width="16.140625" style="42" customWidth="1"/>
    <col min="4206" max="4206" width="15.7109375" style="42" customWidth="1"/>
    <col min="4207" max="4213" width="16.28515625" style="42" customWidth="1"/>
    <col min="4214" max="4216" width="15.85546875" style="42" customWidth="1"/>
    <col min="4217" max="4218" width="18.85546875" style="42" customWidth="1"/>
    <col min="4219" max="4219" width="16.42578125" style="42" customWidth="1"/>
    <col min="4220" max="4220" width="16.28515625" style="42" customWidth="1"/>
    <col min="4221" max="4221" width="14.140625" style="42" customWidth="1"/>
    <col min="4222" max="4222" width="15.140625" style="42" customWidth="1"/>
    <col min="4223" max="4223" width="9.140625" style="42"/>
    <col min="4224" max="4224" width="11.140625" style="42" bestFit="1" customWidth="1"/>
    <col min="4225" max="4440" width="9.140625" style="42"/>
    <col min="4441" max="4441" width="6.28515625" style="42" customWidth="1"/>
    <col min="4442" max="4442" width="5.7109375" style="42" customWidth="1"/>
    <col min="4443" max="4443" width="45.85546875" style="42" customWidth="1"/>
    <col min="4444" max="4444" width="12.7109375" style="42" customWidth="1"/>
    <col min="4445" max="4445" width="15.7109375" style="42" customWidth="1"/>
    <col min="4446" max="4446" width="16.28515625" style="42" customWidth="1"/>
    <col min="4447" max="4447" width="15" style="42" customWidth="1"/>
    <col min="4448" max="4448" width="18" style="42" customWidth="1"/>
    <col min="4449" max="4449" width="20.140625" style="42" customWidth="1"/>
    <col min="4450" max="4450" width="17.85546875" style="42" customWidth="1"/>
    <col min="4451" max="4453" width="14.140625" style="42" customWidth="1"/>
    <col min="4454" max="4454" width="14.5703125" style="42" customWidth="1"/>
    <col min="4455" max="4455" width="0.140625" style="42" customWidth="1"/>
    <col min="4456" max="4458" width="17.42578125" style="42" customWidth="1"/>
    <col min="4459" max="4459" width="15.7109375" style="42" customWidth="1"/>
    <col min="4460" max="4460" width="17.140625" style="42" customWidth="1"/>
    <col min="4461" max="4461" width="16.140625" style="42" customWidth="1"/>
    <col min="4462" max="4462" width="15.7109375" style="42" customWidth="1"/>
    <col min="4463" max="4469" width="16.28515625" style="42" customWidth="1"/>
    <col min="4470" max="4472" width="15.85546875" style="42" customWidth="1"/>
    <col min="4473" max="4474" width="18.85546875" style="42" customWidth="1"/>
    <col min="4475" max="4475" width="16.42578125" style="42" customWidth="1"/>
    <col min="4476" max="4476" width="16.28515625" style="42" customWidth="1"/>
    <col min="4477" max="4477" width="14.140625" style="42" customWidth="1"/>
    <col min="4478" max="4478" width="15.140625" style="42" customWidth="1"/>
    <col min="4479" max="4479" width="9.140625" style="42"/>
    <col min="4480" max="4480" width="11.140625" style="42" bestFit="1" customWidth="1"/>
    <col min="4481" max="4696" width="9.140625" style="42"/>
    <col min="4697" max="4697" width="6.28515625" style="42" customWidth="1"/>
    <col min="4698" max="4698" width="5.7109375" style="42" customWidth="1"/>
    <col min="4699" max="4699" width="45.85546875" style="42" customWidth="1"/>
    <col min="4700" max="4700" width="12.7109375" style="42" customWidth="1"/>
    <col min="4701" max="4701" width="15.7109375" style="42" customWidth="1"/>
    <col min="4702" max="4702" width="16.28515625" style="42" customWidth="1"/>
    <col min="4703" max="4703" width="15" style="42" customWidth="1"/>
    <col min="4704" max="4704" width="18" style="42" customWidth="1"/>
    <col min="4705" max="4705" width="20.140625" style="42" customWidth="1"/>
    <col min="4706" max="4706" width="17.85546875" style="42" customWidth="1"/>
    <col min="4707" max="4709" width="14.140625" style="42" customWidth="1"/>
    <col min="4710" max="4710" width="14.5703125" style="42" customWidth="1"/>
    <col min="4711" max="4711" width="0.140625" style="42" customWidth="1"/>
    <col min="4712" max="4714" width="17.42578125" style="42" customWidth="1"/>
    <col min="4715" max="4715" width="15.7109375" style="42" customWidth="1"/>
    <col min="4716" max="4716" width="17.140625" style="42" customWidth="1"/>
    <col min="4717" max="4717" width="16.140625" style="42" customWidth="1"/>
    <col min="4718" max="4718" width="15.7109375" style="42" customWidth="1"/>
    <col min="4719" max="4725" width="16.28515625" style="42" customWidth="1"/>
    <col min="4726" max="4728" width="15.85546875" style="42" customWidth="1"/>
    <col min="4729" max="4730" width="18.85546875" style="42" customWidth="1"/>
    <col min="4731" max="4731" width="16.42578125" style="42" customWidth="1"/>
    <col min="4732" max="4732" width="16.28515625" style="42" customWidth="1"/>
    <col min="4733" max="4733" width="14.140625" style="42" customWidth="1"/>
    <col min="4734" max="4734" width="15.140625" style="42" customWidth="1"/>
    <col min="4735" max="4735" width="9.140625" style="42"/>
    <col min="4736" max="4736" width="11.140625" style="42" bestFit="1" customWidth="1"/>
    <col min="4737" max="4952" width="9.140625" style="42"/>
    <col min="4953" max="4953" width="6.28515625" style="42" customWidth="1"/>
    <col min="4954" max="4954" width="5.7109375" style="42" customWidth="1"/>
    <col min="4955" max="4955" width="45.85546875" style="42" customWidth="1"/>
    <col min="4956" max="4956" width="12.7109375" style="42" customWidth="1"/>
    <col min="4957" max="4957" width="15.7109375" style="42" customWidth="1"/>
    <col min="4958" max="4958" width="16.28515625" style="42" customWidth="1"/>
    <col min="4959" max="4959" width="15" style="42" customWidth="1"/>
    <col min="4960" max="4960" width="18" style="42" customWidth="1"/>
    <col min="4961" max="4961" width="20.140625" style="42" customWidth="1"/>
    <col min="4962" max="4962" width="17.85546875" style="42" customWidth="1"/>
    <col min="4963" max="4965" width="14.140625" style="42" customWidth="1"/>
    <col min="4966" max="4966" width="14.5703125" style="42" customWidth="1"/>
    <col min="4967" max="4967" width="0.140625" style="42" customWidth="1"/>
    <col min="4968" max="4970" width="17.42578125" style="42" customWidth="1"/>
    <col min="4971" max="4971" width="15.7109375" style="42" customWidth="1"/>
    <col min="4972" max="4972" width="17.140625" style="42" customWidth="1"/>
    <col min="4973" max="4973" width="16.140625" style="42" customWidth="1"/>
    <col min="4974" max="4974" width="15.7109375" style="42" customWidth="1"/>
    <col min="4975" max="4981" width="16.28515625" style="42" customWidth="1"/>
    <col min="4982" max="4984" width="15.85546875" style="42" customWidth="1"/>
    <col min="4985" max="4986" width="18.85546875" style="42" customWidth="1"/>
    <col min="4987" max="4987" width="16.42578125" style="42" customWidth="1"/>
    <col min="4988" max="4988" width="16.28515625" style="42" customWidth="1"/>
    <col min="4989" max="4989" width="14.140625" style="42" customWidth="1"/>
    <col min="4990" max="4990" width="15.140625" style="42" customWidth="1"/>
    <col min="4991" max="4991" width="9.140625" style="42"/>
    <col min="4992" max="4992" width="11.140625" style="42" bestFit="1" customWidth="1"/>
    <col min="4993" max="5208" width="9.140625" style="42"/>
    <col min="5209" max="5209" width="6.28515625" style="42" customWidth="1"/>
    <col min="5210" max="5210" width="5.7109375" style="42" customWidth="1"/>
    <col min="5211" max="5211" width="45.85546875" style="42" customWidth="1"/>
    <col min="5212" max="5212" width="12.7109375" style="42" customWidth="1"/>
    <col min="5213" max="5213" width="15.7109375" style="42" customWidth="1"/>
    <col min="5214" max="5214" width="16.28515625" style="42" customWidth="1"/>
    <col min="5215" max="5215" width="15" style="42" customWidth="1"/>
    <col min="5216" max="5216" width="18" style="42" customWidth="1"/>
    <col min="5217" max="5217" width="20.140625" style="42" customWidth="1"/>
    <col min="5218" max="5218" width="17.85546875" style="42" customWidth="1"/>
    <col min="5219" max="5221" width="14.140625" style="42" customWidth="1"/>
    <col min="5222" max="5222" width="14.5703125" style="42" customWidth="1"/>
    <col min="5223" max="5223" width="0.140625" style="42" customWidth="1"/>
    <col min="5224" max="5226" width="17.42578125" style="42" customWidth="1"/>
    <col min="5227" max="5227" width="15.7109375" style="42" customWidth="1"/>
    <col min="5228" max="5228" width="17.140625" style="42" customWidth="1"/>
    <col min="5229" max="5229" width="16.140625" style="42" customWidth="1"/>
    <col min="5230" max="5230" width="15.7109375" style="42" customWidth="1"/>
    <col min="5231" max="5237" width="16.28515625" style="42" customWidth="1"/>
    <col min="5238" max="5240" width="15.85546875" style="42" customWidth="1"/>
    <col min="5241" max="5242" width="18.85546875" style="42" customWidth="1"/>
    <col min="5243" max="5243" width="16.42578125" style="42" customWidth="1"/>
    <col min="5244" max="5244" width="16.28515625" style="42" customWidth="1"/>
    <col min="5245" max="5245" width="14.140625" style="42" customWidth="1"/>
    <col min="5246" max="5246" width="15.140625" style="42" customWidth="1"/>
    <col min="5247" max="5247" width="9.140625" style="42"/>
    <col min="5248" max="5248" width="11.140625" style="42" bestFit="1" customWidth="1"/>
    <col min="5249" max="5464" width="9.140625" style="42"/>
    <col min="5465" max="5465" width="6.28515625" style="42" customWidth="1"/>
    <col min="5466" max="5466" width="5.7109375" style="42" customWidth="1"/>
    <col min="5467" max="5467" width="45.85546875" style="42" customWidth="1"/>
    <col min="5468" max="5468" width="12.7109375" style="42" customWidth="1"/>
    <col min="5469" max="5469" width="15.7109375" style="42" customWidth="1"/>
    <col min="5470" max="5470" width="16.28515625" style="42" customWidth="1"/>
    <col min="5471" max="5471" width="15" style="42" customWidth="1"/>
    <col min="5472" max="5472" width="18" style="42" customWidth="1"/>
    <col min="5473" max="5473" width="20.140625" style="42" customWidth="1"/>
    <col min="5474" max="5474" width="17.85546875" style="42" customWidth="1"/>
    <col min="5475" max="5477" width="14.140625" style="42" customWidth="1"/>
    <col min="5478" max="5478" width="14.5703125" style="42" customWidth="1"/>
    <col min="5479" max="5479" width="0.140625" style="42" customWidth="1"/>
    <col min="5480" max="5482" width="17.42578125" style="42" customWidth="1"/>
    <col min="5483" max="5483" width="15.7109375" style="42" customWidth="1"/>
    <col min="5484" max="5484" width="17.140625" style="42" customWidth="1"/>
    <col min="5485" max="5485" width="16.140625" style="42" customWidth="1"/>
    <col min="5486" max="5486" width="15.7109375" style="42" customWidth="1"/>
    <col min="5487" max="5493" width="16.28515625" style="42" customWidth="1"/>
    <col min="5494" max="5496" width="15.85546875" style="42" customWidth="1"/>
    <col min="5497" max="5498" width="18.85546875" style="42" customWidth="1"/>
    <col min="5499" max="5499" width="16.42578125" style="42" customWidth="1"/>
    <col min="5500" max="5500" width="16.28515625" style="42" customWidth="1"/>
    <col min="5501" max="5501" width="14.140625" style="42" customWidth="1"/>
    <col min="5502" max="5502" width="15.140625" style="42" customWidth="1"/>
    <col min="5503" max="5503" width="9.140625" style="42"/>
    <col min="5504" max="5504" width="11.140625" style="42" bestFit="1" customWidth="1"/>
    <col min="5505" max="5720" width="9.140625" style="42"/>
    <col min="5721" max="5721" width="6.28515625" style="42" customWidth="1"/>
    <col min="5722" max="5722" width="5.7109375" style="42" customWidth="1"/>
    <col min="5723" max="5723" width="45.85546875" style="42" customWidth="1"/>
    <col min="5724" max="5724" width="12.7109375" style="42" customWidth="1"/>
    <col min="5725" max="5725" width="15.7109375" style="42" customWidth="1"/>
    <col min="5726" max="5726" width="16.28515625" style="42" customWidth="1"/>
    <col min="5727" max="5727" width="15" style="42" customWidth="1"/>
    <col min="5728" max="5728" width="18" style="42" customWidth="1"/>
    <col min="5729" max="5729" width="20.140625" style="42" customWidth="1"/>
    <col min="5730" max="5730" width="17.85546875" style="42" customWidth="1"/>
    <col min="5731" max="5733" width="14.140625" style="42" customWidth="1"/>
    <col min="5734" max="5734" width="14.5703125" style="42" customWidth="1"/>
    <col min="5735" max="5735" width="0.140625" style="42" customWidth="1"/>
    <col min="5736" max="5738" width="17.42578125" style="42" customWidth="1"/>
    <col min="5739" max="5739" width="15.7109375" style="42" customWidth="1"/>
    <col min="5740" max="5740" width="17.140625" style="42" customWidth="1"/>
    <col min="5741" max="5741" width="16.140625" style="42" customWidth="1"/>
    <col min="5742" max="5742" width="15.7109375" style="42" customWidth="1"/>
    <col min="5743" max="5749" width="16.28515625" style="42" customWidth="1"/>
    <col min="5750" max="5752" width="15.85546875" style="42" customWidth="1"/>
    <col min="5753" max="5754" width="18.85546875" style="42" customWidth="1"/>
    <col min="5755" max="5755" width="16.42578125" style="42" customWidth="1"/>
    <col min="5756" max="5756" width="16.28515625" style="42" customWidth="1"/>
    <col min="5757" max="5757" width="14.140625" style="42" customWidth="1"/>
    <col min="5758" max="5758" width="15.140625" style="42" customWidth="1"/>
    <col min="5759" max="5759" width="9.140625" style="42"/>
    <col min="5760" max="5760" width="11.140625" style="42" bestFit="1" customWidth="1"/>
    <col min="5761" max="5976" width="9.140625" style="42"/>
    <col min="5977" max="5977" width="6.28515625" style="42" customWidth="1"/>
    <col min="5978" max="5978" width="5.7109375" style="42" customWidth="1"/>
    <col min="5979" max="5979" width="45.85546875" style="42" customWidth="1"/>
    <col min="5980" max="5980" width="12.7109375" style="42" customWidth="1"/>
    <col min="5981" max="5981" width="15.7109375" style="42" customWidth="1"/>
    <col min="5982" max="5982" width="16.28515625" style="42" customWidth="1"/>
    <col min="5983" max="5983" width="15" style="42" customWidth="1"/>
    <col min="5984" max="5984" width="18" style="42" customWidth="1"/>
    <col min="5985" max="5985" width="20.140625" style="42" customWidth="1"/>
    <col min="5986" max="5986" width="17.85546875" style="42" customWidth="1"/>
    <col min="5987" max="5989" width="14.140625" style="42" customWidth="1"/>
    <col min="5990" max="5990" width="14.5703125" style="42" customWidth="1"/>
    <col min="5991" max="5991" width="0.140625" style="42" customWidth="1"/>
    <col min="5992" max="5994" width="17.42578125" style="42" customWidth="1"/>
    <col min="5995" max="5995" width="15.7109375" style="42" customWidth="1"/>
    <col min="5996" max="5996" width="17.140625" style="42" customWidth="1"/>
    <col min="5997" max="5997" width="16.140625" style="42" customWidth="1"/>
    <col min="5998" max="5998" width="15.7109375" style="42" customWidth="1"/>
    <col min="5999" max="6005" width="16.28515625" style="42" customWidth="1"/>
    <col min="6006" max="6008" width="15.85546875" style="42" customWidth="1"/>
    <col min="6009" max="6010" width="18.85546875" style="42" customWidth="1"/>
    <col min="6011" max="6011" width="16.42578125" style="42" customWidth="1"/>
    <col min="6012" max="6012" width="16.28515625" style="42" customWidth="1"/>
    <col min="6013" max="6013" width="14.140625" style="42" customWidth="1"/>
    <col min="6014" max="6014" width="15.140625" style="42" customWidth="1"/>
    <col min="6015" max="6015" width="9.140625" style="42"/>
    <col min="6016" max="6016" width="11.140625" style="42" bestFit="1" customWidth="1"/>
    <col min="6017" max="6232" width="9.140625" style="42"/>
    <col min="6233" max="6233" width="6.28515625" style="42" customWidth="1"/>
    <col min="6234" max="6234" width="5.7109375" style="42" customWidth="1"/>
    <col min="6235" max="6235" width="45.85546875" style="42" customWidth="1"/>
    <col min="6236" max="6236" width="12.7109375" style="42" customWidth="1"/>
    <col min="6237" max="6237" width="15.7109375" style="42" customWidth="1"/>
    <col min="6238" max="6238" width="16.28515625" style="42" customWidth="1"/>
    <col min="6239" max="6239" width="15" style="42" customWidth="1"/>
    <col min="6240" max="6240" width="18" style="42" customWidth="1"/>
    <col min="6241" max="6241" width="20.140625" style="42" customWidth="1"/>
    <col min="6242" max="6242" width="17.85546875" style="42" customWidth="1"/>
    <col min="6243" max="6245" width="14.140625" style="42" customWidth="1"/>
    <col min="6246" max="6246" width="14.5703125" style="42" customWidth="1"/>
    <col min="6247" max="6247" width="0.140625" style="42" customWidth="1"/>
    <col min="6248" max="6250" width="17.42578125" style="42" customWidth="1"/>
    <col min="6251" max="6251" width="15.7109375" style="42" customWidth="1"/>
    <col min="6252" max="6252" width="17.140625" style="42" customWidth="1"/>
    <col min="6253" max="6253" width="16.140625" style="42" customWidth="1"/>
    <col min="6254" max="6254" width="15.7109375" style="42" customWidth="1"/>
    <col min="6255" max="6261" width="16.28515625" style="42" customWidth="1"/>
    <col min="6262" max="6264" width="15.85546875" style="42" customWidth="1"/>
    <col min="6265" max="6266" width="18.85546875" style="42" customWidth="1"/>
    <col min="6267" max="6267" width="16.42578125" style="42" customWidth="1"/>
    <col min="6268" max="6268" width="16.28515625" style="42" customWidth="1"/>
    <col min="6269" max="6269" width="14.140625" style="42" customWidth="1"/>
    <col min="6270" max="6270" width="15.140625" style="42" customWidth="1"/>
    <col min="6271" max="6271" width="9.140625" style="42"/>
    <col min="6272" max="6272" width="11.140625" style="42" bestFit="1" customWidth="1"/>
    <col min="6273" max="6488" width="9.140625" style="42"/>
    <col min="6489" max="6489" width="6.28515625" style="42" customWidth="1"/>
    <col min="6490" max="6490" width="5.7109375" style="42" customWidth="1"/>
    <col min="6491" max="6491" width="45.85546875" style="42" customWidth="1"/>
    <col min="6492" max="6492" width="12.7109375" style="42" customWidth="1"/>
    <col min="6493" max="6493" width="15.7109375" style="42" customWidth="1"/>
    <col min="6494" max="6494" width="16.28515625" style="42" customWidth="1"/>
    <col min="6495" max="6495" width="15" style="42" customWidth="1"/>
    <col min="6496" max="6496" width="18" style="42" customWidth="1"/>
    <col min="6497" max="6497" width="20.140625" style="42" customWidth="1"/>
    <col min="6498" max="6498" width="17.85546875" style="42" customWidth="1"/>
    <col min="6499" max="6501" width="14.140625" style="42" customWidth="1"/>
    <col min="6502" max="6502" width="14.5703125" style="42" customWidth="1"/>
    <col min="6503" max="6503" width="0.140625" style="42" customWidth="1"/>
    <col min="6504" max="6506" width="17.42578125" style="42" customWidth="1"/>
    <col min="6507" max="6507" width="15.7109375" style="42" customWidth="1"/>
    <col min="6508" max="6508" width="17.140625" style="42" customWidth="1"/>
    <col min="6509" max="6509" width="16.140625" style="42" customWidth="1"/>
    <col min="6510" max="6510" width="15.7109375" style="42" customWidth="1"/>
    <col min="6511" max="6517" width="16.28515625" style="42" customWidth="1"/>
    <col min="6518" max="6520" width="15.85546875" style="42" customWidth="1"/>
    <col min="6521" max="6522" width="18.85546875" style="42" customWidth="1"/>
    <col min="6523" max="6523" width="16.42578125" style="42" customWidth="1"/>
    <col min="6524" max="6524" width="16.28515625" style="42" customWidth="1"/>
    <col min="6525" max="6525" width="14.140625" style="42" customWidth="1"/>
    <col min="6526" max="6526" width="15.140625" style="42" customWidth="1"/>
    <col min="6527" max="6527" width="9.140625" style="42"/>
    <col min="6528" max="6528" width="11.140625" style="42" bestFit="1" customWidth="1"/>
    <col min="6529" max="6744" width="9.140625" style="42"/>
    <col min="6745" max="6745" width="6.28515625" style="42" customWidth="1"/>
    <col min="6746" max="6746" width="5.7109375" style="42" customWidth="1"/>
    <col min="6747" max="6747" width="45.85546875" style="42" customWidth="1"/>
    <col min="6748" max="6748" width="12.7109375" style="42" customWidth="1"/>
    <col min="6749" max="6749" width="15.7109375" style="42" customWidth="1"/>
    <col min="6750" max="6750" width="16.28515625" style="42" customWidth="1"/>
    <col min="6751" max="6751" width="15" style="42" customWidth="1"/>
    <col min="6752" max="6752" width="18" style="42" customWidth="1"/>
    <col min="6753" max="6753" width="20.140625" style="42" customWidth="1"/>
    <col min="6754" max="6754" width="17.85546875" style="42" customWidth="1"/>
    <col min="6755" max="6757" width="14.140625" style="42" customWidth="1"/>
    <col min="6758" max="6758" width="14.5703125" style="42" customWidth="1"/>
    <col min="6759" max="6759" width="0.140625" style="42" customWidth="1"/>
    <col min="6760" max="6762" width="17.42578125" style="42" customWidth="1"/>
    <col min="6763" max="6763" width="15.7109375" style="42" customWidth="1"/>
    <col min="6764" max="6764" width="17.140625" style="42" customWidth="1"/>
    <col min="6765" max="6765" width="16.140625" style="42" customWidth="1"/>
    <col min="6766" max="6766" width="15.7109375" style="42" customWidth="1"/>
    <col min="6767" max="6773" width="16.28515625" style="42" customWidth="1"/>
    <col min="6774" max="6776" width="15.85546875" style="42" customWidth="1"/>
    <col min="6777" max="6778" width="18.85546875" style="42" customWidth="1"/>
    <col min="6779" max="6779" width="16.42578125" style="42" customWidth="1"/>
    <col min="6780" max="6780" width="16.28515625" style="42" customWidth="1"/>
    <col min="6781" max="6781" width="14.140625" style="42" customWidth="1"/>
    <col min="6782" max="6782" width="15.140625" style="42" customWidth="1"/>
    <col min="6783" max="6783" width="9.140625" style="42"/>
    <col min="6784" max="6784" width="11.140625" style="42" bestFit="1" customWidth="1"/>
    <col min="6785" max="7000" width="9.140625" style="42"/>
    <col min="7001" max="7001" width="6.28515625" style="42" customWidth="1"/>
    <col min="7002" max="7002" width="5.7109375" style="42" customWidth="1"/>
    <col min="7003" max="7003" width="45.85546875" style="42" customWidth="1"/>
    <col min="7004" max="7004" width="12.7109375" style="42" customWidth="1"/>
    <col min="7005" max="7005" width="15.7109375" style="42" customWidth="1"/>
    <col min="7006" max="7006" width="16.28515625" style="42" customWidth="1"/>
    <col min="7007" max="7007" width="15" style="42" customWidth="1"/>
    <col min="7008" max="7008" width="18" style="42" customWidth="1"/>
    <col min="7009" max="7009" width="20.140625" style="42" customWidth="1"/>
    <col min="7010" max="7010" width="17.85546875" style="42" customWidth="1"/>
    <col min="7011" max="7013" width="14.140625" style="42" customWidth="1"/>
    <col min="7014" max="7014" width="14.5703125" style="42" customWidth="1"/>
    <col min="7015" max="7015" width="0.140625" style="42" customWidth="1"/>
    <col min="7016" max="7018" width="17.42578125" style="42" customWidth="1"/>
    <col min="7019" max="7019" width="15.7109375" style="42" customWidth="1"/>
    <col min="7020" max="7020" width="17.140625" style="42" customWidth="1"/>
    <col min="7021" max="7021" width="16.140625" style="42" customWidth="1"/>
    <col min="7022" max="7022" width="15.7109375" style="42" customWidth="1"/>
    <col min="7023" max="7029" width="16.28515625" style="42" customWidth="1"/>
    <col min="7030" max="7032" width="15.85546875" style="42" customWidth="1"/>
    <col min="7033" max="7034" width="18.85546875" style="42" customWidth="1"/>
    <col min="7035" max="7035" width="16.42578125" style="42" customWidth="1"/>
    <col min="7036" max="7036" width="16.28515625" style="42" customWidth="1"/>
    <col min="7037" max="7037" width="14.140625" style="42" customWidth="1"/>
    <col min="7038" max="7038" width="15.140625" style="42" customWidth="1"/>
    <col min="7039" max="7039" width="9.140625" style="42"/>
    <col min="7040" max="7040" width="11.140625" style="42" bestFit="1" customWidth="1"/>
    <col min="7041" max="7256" width="9.140625" style="42"/>
    <col min="7257" max="7257" width="6.28515625" style="42" customWidth="1"/>
    <col min="7258" max="7258" width="5.7109375" style="42" customWidth="1"/>
    <col min="7259" max="7259" width="45.85546875" style="42" customWidth="1"/>
    <col min="7260" max="7260" width="12.7109375" style="42" customWidth="1"/>
    <col min="7261" max="7261" width="15.7109375" style="42" customWidth="1"/>
    <col min="7262" max="7262" width="16.28515625" style="42" customWidth="1"/>
    <col min="7263" max="7263" width="15" style="42" customWidth="1"/>
    <col min="7264" max="7264" width="18" style="42" customWidth="1"/>
    <col min="7265" max="7265" width="20.140625" style="42" customWidth="1"/>
    <col min="7266" max="7266" width="17.85546875" style="42" customWidth="1"/>
    <col min="7267" max="7269" width="14.140625" style="42" customWidth="1"/>
    <col min="7270" max="7270" width="14.5703125" style="42" customWidth="1"/>
    <col min="7271" max="7271" width="0.140625" style="42" customWidth="1"/>
    <col min="7272" max="7274" width="17.42578125" style="42" customWidth="1"/>
    <col min="7275" max="7275" width="15.7109375" style="42" customWidth="1"/>
    <col min="7276" max="7276" width="17.140625" style="42" customWidth="1"/>
    <col min="7277" max="7277" width="16.140625" style="42" customWidth="1"/>
    <col min="7278" max="7278" width="15.7109375" style="42" customWidth="1"/>
    <col min="7279" max="7285" width="16.28515625" style="42" customWidth="1"/>
    <col min="7286" max="7288" width="15.85546875" style="42" customWidth="1"/>
    <col min="7289" max="7290" width="18.85546875" style="42" customWidth="1"/>
    <col min="7291" max="7291" width="16.42578125" style="42" customWidth="1"/>
    <col min="7292" max="7292" width="16.28515625" style="42" customWidth="1"/>
    <col min="7293" max="7293" width="14.140625" style="42" customWidth="1"/>
    <col min="7294" max="7294" width="15.140625" style="42" customWidth="1"/>
    <col min="7295" max="7295" width="9.140625" style="42"/>
    <col min="7296" max="7296" width="11.140625" style="42" bestFit="1" customWidth="1"/>
    <col min="7297" max="7512" width="9.140625" style="42"/>
    <col min="7513" max="7513" width="6.28515625" style="42" customWidth="1"/>
    <col min="7514" max="7514" width="5.7109375" style="42" customWidth="1"/>
    <col min="7515" max="7515" width="45.85546875" style="42" customWidth="1"/>
    <col min="7516" max="7516" width="12.7109375" style="42" customWidth="1"/>
    <col min="7517" max="7517" width="15.7109375" style="42" customWidth="1"/>
    <col min="7518" max="7518" width="16.28515625" style="42" customWidth="1"/>
    <col min="7519" max="7519" width="15" style="42" customWidth="1"/>
    <col min="7520" max="7520" width="18" style="42" customWidth="1"/>
    <col min="7521" max="7521" width="20.140625" style="42" customWidth="1"/>
    <col min="7522" max="7522" width="17.85546875" style="42" customWidth="1"/>
    <col min="7523" max="7525" width="14.140625" style="42" customWidth="1"/>
    <col min="7526" max="7526" width="14.5703125" style="42" customWidth="1"/>
    <col min="7527" max="7527" width="0.140625" style="42" customWidth="1"/>
    <col min="7528" max="7530" width="17.42578125" style="42" customWidth="1"/>
    <col min="7531" max="7531" width="15.7109375" style="42" customWidth="1"/>
    <col min="7532" max="7532" width="17.140625" style="42" customWidth="1"/>
    <col min="7533" max="7533" width="16.140625" style="42" customWidth="1"/>
    <col min="7534" max="7534" width="15.7109375" style="42" customWidth="1"/>
    <col min="7535" max="7541" width="16.28515625" style="42" customWidth="1"/>
    <col min="7542" max="7544" width="15.85546875" style="42" customWidth="1"/>
    <col min="7545" max="7546" width="18.85546875" style="42" customWidth="1"/>
    <col min="7547" max="7547" width="16.42578125" style="42" customWidth="1"/>
    <col min="7548" max="7548" width="16.28515625" style="42" customWidth="1"/>
    <col min="7549" max="7549" width="14.140625" style="42" customWidth="1"/>
    <col min="7550" max="7550" width="15.140625" style="42" customWidth="1"/>
    <col min="7551" max="7551" width="9.140625" style="42"/>
    <col min="7552" max="7552" width="11.140625" style="42" bestFit="1" customWidth="1"/>
    <col min="7553" max="7768" width="9.140625" style="42"/>
    <col min="7769" max="7769" width="6.28515625" style="42" customWidth="1"/>
    <col min="7770" max="7770" width="5.7109375" style="42" customWidth="1"/>
    <col min="7771" max="7771" width="45.85546875" style="42" customWidth="1"/>
    <col min="7772" max="7772" width="12.7109375" style="42" customWidth="1"/>
    <col min="7773" max="7773" width="15.7109375" style="42" customWidth="1"/>
    <col min="7774" max="7774" width="16.28515625" style="42" customWidth="1"/>
    <col min="7775" max="7775" width="15" style="42" customWidth="1"/>
    <col min="7776" max="7776" width="18" style="42" customWidth="1"/>
    <col min="7777" max="7777" width="20.140625" style="42" customWidth="1"/>
    <col min="7778" max="7778" width="17.85546875" style="42" customWidth="1"/>
    <col min="7779" max="7781" width="14.140625" style="42" customWidth="1"/>
    <col min="7782" max="7782" width="14.5703125" style="42" customWidth="1"/>
    <col min="7783" max="7783" width="0.140625" style="42" customWidth="1"/>
    <col min="7784" max="7786" width="17.42578125" style="42" customWidth="1"/>
    <col min="7787" max="7787" width="15.7109375" style="42" customWidth="1"/>
    <col min="7788" max="7788" width="17.140625" style="42" customWidth="1"/>
    <col min="7789" max="7789" width="16.140625" style="42" customWidth="1"/>
    <col min="7790" max="7790" width="15.7109375" style="42" customWidth="1"/>
    <col min="7791" max="7797" width="16.28515625" style="42" customWidth="1"/>
    <col min="7798" max="7800" width="15.85546875" style="42" customWidth="1"/>
    <col min="7801" max="7802" width="18.85546875" style="42" customWidth="1"/>
    <col min="7803" max="7803" width="16.42578125" style="42" customWidth="1"/>
    <col min="7804" max="7804" width="16.28515625" style="42" customWidth="1"/>
    <col min="7805" max="7805" width="14.140625" style="42" customWidth="1"/>
    <col min="7806" max="7806" width="15.140625" style="42" customWidth="1"/>
    <col min="7807" max="7807" width="9.140625" style="42"/>
    <col min="7808" max="7808" width="11.140625" style="42" bestFit="1" customWidth="1"/>
    <col min="7809" max="8024" width="9.140625" style="42"/>
    <col min="8025" max="8025" width="6.28515625" style="42" customWidth="1"/>
    <col min="8026" max="8026" width="5.7109375" style="42" customWidth="1"/>
    <col min="8027" max="8027" width="45.85546875" style="42" customWidth="1"/>
    <col min="8028" max="8028" width="12.7109375" style="42" customWidth="1"/>
    <col min="8029" max="8029" width="15.7109375" style="42" customWidth="1"/>
    <col min="8030" max="8030" width="16.28515625" style="42" customWidth="1"/>
    <col min="8031" max="8031" width="15" style="42" customWidth="1"/>
    <col min="8032" max="8032" width="18" style="42" customWidth="1"/>
    <col min="8033" max="8033" width="20.140625" style="42" customWidth="1"/>
    <col min="8034" max="8034" width="17.85546875" style="42" customWidth="1"/>
    <col min="8035" max="8037" width="14.140625" style="42" customWidth="1"/>
    <col min="8038" max="8038" width="14.5703125" style="42" customWidth="1"/>
    <col min="8039" max="8039" width="0.140625" style="42" customWidth="1"/>
    <col min="8040" max="8042" width="17.42578125" style="42" customWidth="1"/>
    <col min="8043" max="8043" width="15.7109375" style="42" customWidth="1"/>
    <col min="8044" max="8044" width="17.140625" style="42" customWidth="1"/>
    <col min="8045" max="8045" width="16.140625" style="42" customWidth="1"/>
    <col min="8046" max="8046" width="15.7109375" style="42" customWidth="1"/>
    <col min="8047" max="8053" width="16.28515625" style="42" customWidth="1"/>
    <col min="8054" max="8056" width="15.85546875" style="42" customWidth="1"/>
    <col min="8057" max="8058" width="18.85546875" style="42" customWidth="1"/>
    <col min="8059" max="8059" width="16.42578125" style="42" customWidth="1"/>
    <col min="8060" max="8060" width="16.28515625" style="42" customWidth="1"/>
    <col min="8061" max="8061" width="14.140625" style="42" customWidth="1"/>
    <col min="8062" max="8062" width="15.140625" style="42" customWidth="1"/>
    <col min="8063" max="8063" width="9.140625" style="42"/>
    <col min="8064" max="8064" width="11.140625" style="42" bestFit="1" customWidth="1"/>
    <col min="8065" max="8280" width="9.140625" style="42"/>
    <col min="8281" max="8281" width="6.28515625" style="42" customWidth="1"/>
    <col min="8282" max="8282" width="5.7109375" style="42" customWidth="1"/>
    <col min="8283" max="8283" width="45.85546875" style="42" customWidth="1"/>
    <col min="8284" max="8284" width="12.7109375" style="42" customWidth="1"/>
    <col min="8285" max="8285" width="15.7109375" style="42" customWidth="1"/>
    <col min="8286" max="8286" width="16.28515625" style="42" customWidth="1"/>
    <col min="8287" max="8287" width="15" style="42" customWidth="1"/>
    <col min="8288" max="8288" width="18" style="42" customWidth="1"/>
    <col min="8289" max="8289" width="20.140625" style="42" customWidth="1"/>
    <col min="8290" max="8290" width="17.85546875" style="42" customWidth="1"/>
    <col min="8291" max="8293" width="14.140625" style="42" customWidth="1"/>
    <col min="8294" max="8294" width="14.5703125" style="42" customWidth="1"/>
    <col min="8295" max="8295" width="0.140625" style="42" customWidth="1"/>
    <col min="8296" max="8298" width="17.42578125" style="42" customWidth="1"/>
    <col min="8299" max="8299" width="15.7109375" style="42" customWidth="1"/>
    <col min="8300" max="8300" width="17.140625" style="42" customWidth="1"/>
    <col min="8301" max="8301" width="16.140625" style="42" customWidth="1"/>
    <col min="8302" max="8302" width="15.7109375" style="42" customWidth="1"/>
    <col min="8303" max="8309" width="16.28515625" style="42" customWidth="1"/>
    <col min="8310" max="8312" width="15.85546875" style="42" customWidth="1"/>
    <col min="8313" max="8314" width="18.85546875" style="42" customWidth="1"/>
    <col min="8315" max="8315" width="16.42578125" style="42" customWidth="1"/>
    <col min="8316" max="8316" width="16.28515625" style="42" customWidth="1"/>
    <col min="8317" max="8317" width="14.140625" style="42" customWidth="1"/>
    <col min="8318" max="8318" width="15.140625" style="42" customWidth="1"/>
    <col min="8319" max="8319" width="9.140625" style="42"/>
    <col min="8320" max="8320" width="11.140625" style="42" bestFit="1" customWidth="1"/>
    <col min="8321" max="8536" width="9.140625" style="42"/>
    <col min="8537" max="8537" width="6.28515625" style="42" customWidth="1"/>
    <col min="8538" max="8538" width="5.7109375" style="42" customWidth="1"/>
    <col min="8539" max="8539" width="45.85546875" style="42" customWidth="1"/>
    <col min="8540" max="8540" width="12.7109375" style="42" customWidth="1"/>
    <col min="8541" max="8541" width="15.7109375" style="42" customWidth="1"/>
    <col min="8542" max="8542" width="16.28515625" style="42" customWidth="1"/>
    <col min="8543" max="8543" width="15" style="42" customWidth="1"/>
    <col min="8544" max="8544" width="18" style="42" customWidth="1"/>
    <col min="8545" max="8545" width="20.140625" style="42" customWidth="1"/>
    <col min="8546" max="8546" width="17.85546875" style="42" customWidth="1"/>
    <col min="8547" max="8549" width="14.140625" style="42" customWidth="1"/>
    <col min="8550" max="8550" width="14.5703125" style="42" customWidth="1"/>
    <col min="8551" max="8551" width="0.140625" style="42" customWidth="1"/>
    <col min="8552" max="8554" width="17.42578125" style="42" customWidth="1"/>
    <col min="8555" max="8555" width="15.7109375" style="42" customWidth="1"/>
    <col min="8556" max="8556" width="17.140625" style="42" customWidth="1"/>
    <col min="8557" max="8557" width="16.140625" style="42" customWidth="1"/>
    <col min="8558" max="8558" width="15.7109375" style="42" customWidth="1"/>
    <col min="8559" max="8565" width="16.28515625" style="42" customWidth="1"/>
    <col min="8566" max="8568" width="15.85546875" style="42" customWidth="1"/>
    <col min="8569" max="8570" width="18.85546875" style="42" customWidth="1"/>
    <col min="8571" max="8571" width="16.42578125" style="42" customWidth="1"/>
    <col min="8572" max="8572" width="16.28515625" style="42" customWidth="1"/>
    <col min="8573" max="8573" width="14.140625" style="42" customWidth="1"/>
    <col min="8574" max="8574" width="15.140625" style="42" customWidth="1"/>
    <col min="8575" max="8575" width="9.140625" style="42"/>
    <col min="8576" max="8576" width="11.140625" style="42" bestFit="1" customWidth="1"/>
    <col min="8577" max="8792" width="9.140625" style="42"/>
    <col min="8793" max="8793" width="6.28515625" style="42" customWidth="1"/>
    <col min="8794" max="8794" width="5.7109375" style="42" customWidth="1"/>
    <col min="8795" max="8795" width="45.85546875" style="42" customWidth="1"/>
    <col min="8796" max="8796" width="12.7109375" style="42" customWidth="1"/>
    <col min="8797" max="8797" width="15.7109375" style="42" customWidth="1"/>
    <col min="8798" max="8798" width="16.28515625" style="42" customWidth="1"/>
    <col min="8799" max="8799" width="15" style="42" customWidth="1"/>
    <col min="8800" max="8800" width="18" style="42" customWidth="1"/>
    <col min="8801" max="8801" width="20.140625" style="42" customWidth="1"/>
    <col min="8802" max="8802" width="17.85546875" style="42" customWidth="1"/>
    <col min="8803" max="8805" width="14.140625" style="42" customWidth="1"/>
    <col min="8806" max="8806" width="14.5703125" style="42" customWidth="1"/>
    <col min="8807" max="8807" width="0.140625" style="42" customWidth="1"/>
    <col min="8808" max="8810" width="17.42578125" style="42" customWidth="1"/>
    <col min="8811" max="8811" width="15.7109375" style="42" customWidth="1"/>
    <col min="8812" max="8812" width="17.140625" style="42" customWidth="1"/>
    <col min="8813" max="8813" width="16.140625" style="42" customWidth="1"/>
    <col min="8814" max="8814" width="15.7109375" style="42" customWidth="1"/>
    <col min="8815" max="8821" width="16.28515625" style="42" customWidth="1"/>
    <col min="8822" max="8824" width="15.85546875" style="42" customWidth="1"/>
    <col min="8825" max="8826" width="18.85546875" style="42" customWidth="1"/>
    <col min="8827" max="8827" width="16.42578125" style="42" customWidth="1"/>
    <col min="8828" max="8828" width="16.28515625" style="42" customWidth="1"/>
    <col min="8829" max="8829" width="14.140625" style="42" customWidth="1"/>
    <col min="8830" max="8830" width="15.140625" style="42" customWidth="1"/>
    <col min="8831" max="8831" width="9.140625" style="42"/>
    <col min="8832" max="8832" width="11.140625" style="42" bestFit="1" customWidth="1"/>
    <col min="8833" max="9048" width="9.140625" style="42"/>
    <col min="9049" max="9049" width="6.28515625" style="42" customWidth="1"/>
    <col min="9050" max="9050" width="5.7109375" style="42" customWidth="1"/>
    <col min="9051" max="9051" width="45.85546875" style="42" customWidth="1"/>
    <col min="9052" max="9052" width="12.7109375" style="42" customWidth="1"/>
    <col min="9053" max="9053" width="15.7109375" style="42" customWidth="1"/>
    <col min="9054" max="9054" width="16.28515625" style="42" customWidth="1"/>
    <col min="9055" max="9055" width="15" style="42" customWidth="1"/>
    <col min="9056" max="9056" width="18" style="42" customWidth="1"/>
    <col min="9057" max="9057" width="20.140625" style="42" customWidth="1"/>
    <col min="9058" max="9058" width="17.85546875" style="42" customWidth="1"/>
    <col min="9059" max="9061" width="14.140625" style="42" customWidth="1"/>
    <col min="9062" max="9062" width="14.5703125" style="42" customWidth="1"/>
    <col min="9063" max="9063" width="0.140625" style="42" customWidth="1"/>
    <col min="9064" max="9066" width="17.42578125" style="42" customWidth="1"/>
    <col min="9067" max="9067" width="15.7109375" style="42" customWidth="1"/>
    <col min="9068" max="9068" width="17.140625" style="42" customWidth="1"/>
    <col min="9069" max="9069" width="16.140625" style="42" customWidth="1"/>
    <col min="9070" max="9070" width="15.7109375" style="42" customWidth="1"/>
    <col min="9071" max="9077" width="16.28515625" style="42" customWidth="1"/>
    <col min="9078" max="9080" width="15.85546875" style="42" customWidth="1"/>
    <col min="9081" max="9082" width="18.85546875" style="42" customWidth="1"/>
    <col min="9083" max="9083" width="16.42578125" style="42" customWidth="1"/>
    <col min="9084" max="9084" width="16.28515625" style="42" customWidth="1"/>
    <col min="9085" max="9085" width="14.140625" style="42" customWidth="1"/>
    <col min="9086" max="9086" width="15.140625" style="42" customWidth="1"/>
    <col min="9087" max="9087" width="9.140625" style="42"/>
    <col min="9088" max="9088" width="11.140625" style="42" bestFit="1" customWidth="1"/>
    <col min="9089" max="9304" width="9.140625" style="42"/>
    <col min="9305" max="9305" width="6.28515625" style="42" customWidth="1"/>
    <col min="9306" max="9306" width="5.7109375" style="42" customWidth="1"/>
    <col min="9307" max="9307" width="45.85546875" style="42" customWidth="1"/>
    <col min="9308" max="9308" width="12.7109375" style="42" customWidth="1"/>
    <col min="9309" max="9309" width="15.7109375" style="42" customWidth="1"/>
    <col min="9310" max="9310" width="16.28515625" style="42" customWidth="1"/>
    <col min="9311" max="9311" width="15" style="42" customWidth="1"/>
    <col min="9312" max="9312" width="18" style="42" customWidth="1"/>
    <col min="9313" max="9313" width="20.140625" style="42" customWidth="1"/>
    <col min="9314" max="9314" width="17.85546875" style="42" customWidth="1"/>
    <col min="9315" max="9317" width="14.140625" style="42" customWidth="1"/>
    <col min="9318" max="9318" width="14.5703125" style="42" customWidth="1"/>
    <col min="9319" max="9319" width="0.140625" style="42" customWidth="1"/>
    <col min="9320" max="9322" width="17.42578125" style="42" customWidth="1"/>
    <col min="9323" max="9323" width="15.7109375" style="42" customWidth="1"/>
    <col min="9324" max="9324" width="17.140625" style="42" customWidth="1"/>
    <col min="9325" max="9325" width="16.140625" style="42" customWidth="1"/>
    <col min="9326" max="9326" width="15.7109375" style="42" customWidth="1"/>
    <col min="9327" max="9333" width="16.28515625" style="42" customWidth="1"/>
    <col min="9334" max="9336" width="15.85546875" style="42" customWidth="1"/>
    <col min="9337" max="9338" width="18.85546875" style="42" customWidth="1"/>
    <col min="9339" max="9339" width="16.42578125" style="42" customWidth="1"/>
    <col min="9340" max="9340" width="16.28515625" style="42" customWidth="1"/>
    <col min="9341" max="9341" width="14.140625" style="42" customWidth="1"/>
    <col min="9342" max="9342" width="15.140625" style="42" customWidth="1"/>
    <col min="9343" max="9343" width="9.140625" style="42"/>
    <col min="9344" max="9344" width="11.140625" style="42" bestFit="1" customWidth="1"/>
    <col min="9345" max="9560" width="9.140625" style="42"/>
    <col min="9561" max="9561" width="6.28515625" style="42" customWidth="1"/>
    <col min="9562" max="9562" width="5.7109375" style="42" customWidth="1"/>
    <col min="9563" max="9563" width="45.85546875" style="42" customWidth="1"/>
    <col min="9564" max="9564" width="12.7109375" style="42" customWidth="1"/>
    <col min="9565" max="9565" width="15.7109375" style="42" customWidth="1"/>
    <col min="9566" max="9566" width="16.28515625" style="42" customWidth="1"/>
    <col min="9567" max="9567" width="15" style="42" customWidth="1"/>
    <col min="9568" max="9568" width="18" style="42" customWidth="1"/>
    <col min="9569" max="9569" width="20.140625" style="42" customWidth="1"/>
    <col min="9570" max="9570" width="17.85546875" style="42" customWidth="1"/>
    <col min="9571" max="9573" width="14.140625" style="42" customWidth="1"/>
    <col min="9574" max="9574" width="14.5703125" style="42" customWidth="1"/>
    <col min="9575" max="9575" width="0.140625" style="42" customWidth="1"/>
    <col min="9576" max="9578" width="17.42578125" style="42" customWidth="1"/>
    <col min="9579" max="9579" width="15.7109375" style="42" customWidth="1"/>
    <col min="9580" max="9580" width="17.140625" style="42" customWidth="1"/>
    <col min="9581" max="9581" width="16.140625" style="42" customWidth="1"/>
    <col min="9582" max="9582" width="15.7109375" style="42" customWidth="1"/>
    <col min="9583" max="9589" width="16.28515625" style="42" customWidth="1"/>
    <col min="9590" max="9592" width="15.85546875" style="42" customWidth="1"/>
    <col min="9593" max="9594" width="18.85546875" style="42" customWidth="1"/>
    <col min="9595" max="9595" width="16.42578125" style="42" customWidth="1"/>
    <col min="9596" max="9596" width="16.28515625" style="42" customWidth="1"/>
    <col min="9597" max="9597" width="14.140625" style="42" customWidth="1"/>
    <col min="9598" max="9598" width="15.140625" style="42" customWidth="1"/>
    <col min="9599" max="9599" width="9.140625" style="42"/>
    <col min="9600" max="9600" width="11.140625" style="42" bestFit="1" customWidth="1"/>
    <col min="9601" max="9816" width="9.140625" style="42"/>
    <col min="9817" max="9817" width="6.28515625" style="42" customWidth="1"/>
    <col min="9818" max="9818" width="5.7109375" style="42" customWidth="1"/>
    <col min="9819" max="9819" width="45.85546875" style="42" customWidth="1"/>
    <col min="9820" max="9820" width="12.7109375" style="42" customWidth="1"/>
    <col min="9821" max="9821" width="15.7109375" style="42" customWidth="1"/>
    <col min="9822" max="9822" width="16.28515625" style="42" customWidth="1"/>
    <col min="9823" max="9823" width="15" style="42" customWidth="1"/>
    <col min="9824" max="9824" width="18" style="42" customWidth="1"/>
    <col min="9825" max="9825" width="20.140625" style="42" customWidth="1"/>
    <col min="9826" max="9826" width="17.85546875" style="42" customWidth="1"/>
    <col min="9827" max="9829" width="14.140625" style="42" customWidth="1"/>
    <col min="9830" max="9830" width="14.5703125" style="42" customWidth="1"/>
    <col min="9831" max="9831" width="0.140625" style="42" customWidth="1"/>
    <col min="9832" max="9834" width="17.42578125" style="42" customWidth="1"/>
    <col min="9835" max="9835" width="15.7109375" style="42" customWidth="1"/>
    <col min="9836" max="9836" width="17.140625" style="42" customWidth="1"/>
    <col min="9837" max="9837" width="16.140625" style="42" customWidth="1"/>
    <col min="9838" max="9838" width="15.7109375" style="42" customWidth="1"/>
    <col min="9839" max="9845" width="16.28515625" style="42" customWidth="1"/>
    <col min="9846" max="9848" width="15.85546875" style="42" customWidth="1"/>
    <col min="9849" max="9850" width="18.85546875" style="42" customWidth="1"/>
    <col min="9851" max="9851" width="16.42578125" style="42" customWidth="1"/>
    <col min="9852" max="9852" width="16.28515625" style="42" customWidth="1"/>
    <col min="9853" max="9853" width="14.140625" style="42" customWidth="1"/>
    <col min="9854" max="9854" width="15.140625" style="42" customWidth="1"/>
    <col min="9855" max="9855" width="9.140625" style="42"/>
    <col min="9856" max="9856" width="11.140625" style="42" bestFit="1" customWidth="1"/>
    <col min="9857" max="10072" width="9.140625" style="42"/>
    <col min="10073" max="10073" width="6.28515625" style="42" customWidth="1"/>
    <col min="10074" max="10074" width="5.7109375" style="42" customWidth="1"/>
    <col min="10075" max="10075" width="45.85546875" style="42" customWidth="1"/>
    <col min="10076" max="10076" width="12.7109375" style="42" customWidth="1"/>
    <col min="10077" max="10077" width="15.7109375" style="42" customWidth="1"/>
    <col min="10078" max="10078" width="16.28515625" style="42" customWidth="1"/>
    <col min="10079" max="10079" width="15" style="42" customWidth="1"/>
    <col min="10080" max="10080" width="18" style="42" customWidth="1"/>
    <col min="10081" max="10081" width="20.140625" style="42" customWidth="1"/>
    <col min="10082" max="10082" width="17.85546875" style="42" customWidth="1"/>
    <col min="10083" max="10085" width="14.140625" style="42" customWidth="1"/>
    <col min="10086" max="10086" width="14.5703125" style="42" customWidth="1"/>
    <col min="10087" max="10087" width="0.140625" style="42" customWidth="1"/>
    <col min="10088" max="10090" width="17.42578125" style="42" customWidth="1"/>
    <col min="10091" max="10091" width="15.7109375" style="42" customWidth="1"/>
    <col min="10092" max="10092" width="17.140625" style="42" customWidth="1"/>
    <col min="10093" max="10093" width="16.140625" style="42" customWidth="1"/>
    <col min="10094" max="10094" width="15.7109375" style="42" customWidth="1"/>
    <col min="10095" max="10101" width="16.28515625" style="42" customWidth="1"/>
    <col min="10102" max="10104" width="15.85546875" style="42" customWidth="1"/>
    <col min="10105" max="10106" width="18.85546875" style="42" customWidth="1"/>
    <col min="10107" max="10107" width="16.42578125" style="42" customWidth="1"/>
    <col min="10108" max="10108" width="16.28515625" style="42" customWidth="1"/>
    <col min="10109" max="10109" width="14.140625" style="42" customWidth="1"/>
    <col min="10110" max="10110" width="15.140625" style="42" customWidth="1"/>
    <col min="10111" max="10111" width="9.140625" style="42"/>
    <col min="10112" max="10112" width="11.140625" style="42" bestFit="1" customWidth="1"/>
    <col min="10113" max="10328" width="9.140625" style="42"/>
    <col min="10329" max="10329" width="6.28515625" style="42" customWidth="1"/>
    <col min="10330" max="10330" width="5.7109375" style="42" customWidth="1"/>
    <col min="10331" max="10331" width="45.85546875" style="42" customWidth="1"/>
    <col min="10332" max="10332" width="12.7109375" style="42" customWidth="1"/>
    <col min="10333" max="10333" width="15.7109375" style="42" customWidth="1"/>
    <col min="10334" max="10334" width="16.28515625" style="42" customWidth="1"/>
    <col min="10335" max="10335" width="15" style="42" customWidth="1"/>
    <col min="10336" max="10336" width="18" style="42" customWidth="1"/>
    <col min="10337" max="10337" width="20.140625" style="42" customWidth="1"/>
    <col min="10338" max="10338" width="17.85546875" style="42" customWidth="1"/>
    <col min="10339" max="10341" width="14.140625" style="42" customWidth="1"/>
    <col min="10342" max="10342" width="14.5703125" style="42" customWidth="1"/>
    <col min="10343" max="10343" width="0.140625" style="42" customWidth="1"/>
    <col min="10344" max="10346" width="17.42578125" style="42" customWidth="1"/>
    <col min="10347" max="10347" width="15.7109375" style="42" customWidth="1"/>
    <col min="10348" max="10348" width="17.140625" style="42" customWidth="1"/>
    <col min="10349" max="10349" width="16.140625" style="42" customWidth="1"/>
    <col min="10350" max="10350" width="15.7109375" style="42" customWidth="1"/>
    <col min="10351" max="10357" width="16.28515625" style="42" customWidth="1"/>
    <col min="10358" max="10360" width="15.85546875" style="42" customWidth="1"/>
    <col min="10361" max="10362" width="18.85546875" style="42" customWidth="1"/>
    <col min="10363" max="10363" width="16.42578125" style="42" customWidth="1"/>
    <col min="10364" max="10364" width="16.28515625" style="42" customWidth="1"/>
    <col min="10365" max="10365" width="14.140625" style="42" customWidth="1"/>
    <col min="10366" max="10366" width="15.140625" style="42" customWidth="1"/>
    <col min="10367" max="10367" width="9.140625" style="42"/>
    <col min="10368" max="10368" width="11.140625" style="42" bestFit="1" customWidth="1"/>
    <col min="10369" max="10584" width="9.140625" style="42"/>
    <col min="10585" max="10585" width="6.28515625" style="42" customWidth="1"/>
    <col min="10586" max="10586" width="5.7109375" style="42" customWidth="1"/>
    <col min="10587" max="10587" width="45.85546875" style="42" customWidth="1"/>
    <col min="10588" max="10588" width="12.7109375" style="42" customWidth="1"/>
    <col min="10589" max="10589" width="15.7109375" style="42" customWidth="1"/>
    <col min="10590" max="10590" width="16.28515625" style="42" customWidth="1"/>
    <col min="10591" max="10591" width="15" style="42" customWidth="1"/>
    <col min="10592" max="10592" width="18" style="42" customWidth="1"/>
    <col min="10593" max="10593" width="20.140625" style="42" customWidth="1"/>
    <col min="10594" max="10594" width="17.85546875" style="42" customWidth="1"/>
    <col min="10595" max="10597" width="14.140625" style="42" customWidth="1"/>
    <col min="10598" max="10598" width="14.5703125" style="42" customWidth="1"/>
    <col min="10599" max="10599" width="0.140625" style="42" customWidth="1"/>
    <col min="10600" max="10602" width="17.42578125" style="42" customWidth="1"/>
    <col min="10603" max="10603" width="15.7109375" style="42" customWidth="1"/>
    <col min="10604" max="10604" width="17.140625" style="42" customWidth="1"/>
    <col min="10605" max="10605" width="16.140625" style="42" customWidth="1"/>
    <col min="10606" max="10606" width="15.7109375" style="42" customWidth="1"/>
    <col min="10607" max="10613" width="16.28515625" style="42" customWidth="1"/>
    <col min="10614" max="10616" width="15.85546875" style="42" customWidth="1"/>
    <col min="10617" max="10618" width="18.85546875" style="42" customWidth="1"/>
    <col min="10619" max="10619" width="16.42578125" style="42" customWidth="1"/>
    <col min="10620" max="10620" width="16.28515625" style="42" customWidth="1"/>
    <col min="10621" max="10621" width="14.140625" style="42" customWidth="1"/>
    <col min="10622" max="10622" width="15.140625" style="42" customWidth="1"/>
    <col min="10623" max="10623" width="9.140625" style="42"/>
    <col min="10624" max="10624" width="11.140625" style="42" bestFit="1" customWidth="1"/>
    <col min="10625" max="10840" width="9.140625" style="42"/>
    <col min="10841" max="10841" width="6.28515625" style="42" customWidth="1"/>
    <col min="10842" max="10842" width="5.7109375" style="42" customWidth="1"/>
    <col min="10843" max="10843" width="45.85546875" style="42" customWidth="1"/>
    <col min="10844" max="10844" width="12.7109375" style="42" customWidth="1"/>
    <col min="10845" max="10845" width="15.7109375" style="42" customWidth="1"/>
    <col min="10846" max="10846" width="16.28515625" style="42" customWidth="1"/>
    <col min="10847" max="10847" width="15" style="42" customWidth="1"/>
    <col min="10848" max="10848" width="18" style="42" customWidth="1"/>
    <col min="10849" max="10849" width="20.140625" style="42" customWidth="1"/>
    <col min="10850" max="10850" width="17.85546875" style="42" customWidth="1"/>
    <col min="10851" max="10853" width="14.140625" style="42" customWidth="1"/>
    <col min="10854" max="10854" width="14.5703125" style="42" customWidth="1"/>
    <col min="10855" max="10855" width="0.140625" style="42" customWidth="1"/>
    <col min="10856" max="10858" width="17.42578125" style="42" customWidth="1"/>
    <col min="10859" max="10859" width="15.7109375" style="42" customWidth="1"/>
    <col min="10860" max="10860" width="17.140625" style="42" customWidth="1"/>
    <col min="10861" max="10861" width="16.140625" style="42" customWidth="1"/>
    <col min="10862" max="10862" width="15.7109375" style="42" customWidth="1"/>
    <col min="10863" max="10869" width="16.28515625" style="42" customWidth="1"/>
    <col min="10870" max="10872" width="15.85546875" style="42" customWidth="1"/>
    <col min="10873" max="10874" width="18.85546875" style="42" customWidth="1"/>
    <col min="10875" max="10875" width="16.42578125" style="42" customWidth="1"/>
    <col min="10876" max="10876" width="16.28515625" style="42" customWidth="1"/>
    <col min="10877" max="10877" width="14.140625" style="42" customWidth="1"/>
    <col min="10878" max="10878" width="15.140625" style="42" customWidth="1"/>
    <col min="10879" max="10879" width="9.140625" style="42"/>
    <col min="10880" max="10880" width="11.140625" style="42" bestFit="1" customWidth="1"/>
    <col min="10881" max="11096" width="9.140625" style="42"/>
    <col min="11097" max="11097" width="6.28515625" style="42" customWidth="1"/>
    <col min="11098" max="11098" width="5.7109375" style="42" customWidth="1"/>
    <col min="11099" max="11099" width="45.85546875" style="42" customWidth="1"/>
    <col min="11100" max="11100" width="12.7109375" style="42" customWidth="1"/>
    <col min="11101" max="11101" width="15.7109375" style="42" customWidth="1"/>
    <col min="11102" max="11102" width="16.28515625" style="42" customWidth="1"/>
    <col min="11103" max="11103" width="15" style="42" customWidth="1"/>
    <col min="11104" max="11104" width="18" style="42" customWidth="1"/>
    <col min="11105" max="11105" width="20.140625" style="42" customWidth="1"/>
    <col min="11106" max="11106" width="17.85546875" style="42" customWidth="1"/>
    <col min="11107" max="11109" width="14.140625" style="42" customWidth="1"/>
    <col min="11110" max="11110" width="14.5703125" style="42" customWidth="1"/>
    <col min="11111" max="11111" width="0.140625" style="42" customWidth="1"/>
    <col min="11112" max="11114" width="17.42578125" style="42" customWidth="1"/>
    <col min="11115" max="11115" width="15.7109375" style="42" customWidth="1"/>
    <col min="11116" max="11116" width="17.140625" style="42" customWidth="1"/>
    <col min="11117" max="11117" width="16.140625" style="42" customWidth="1"/>
    <col min="11118" max="11118" width="15.7109375" style="42" customWidth="1"/>
    <col min="11119" max="11125" width="16.28515625" style="42" customWidth="1"/>
    <col min="11126" max="11128" width="15.85546875" style="42" customWidth="1"/>
    <col min="11129" max="11130" width="18.85546875" style="42" customWidth="1"/>
    <col min="11131" max="11131" width="16.42578125" style="42" customWidth="1"/>
    <col min="11132" max="11132" width="16.28515625" style="42" customWidth="1"/>
    <col min="11133" max="11133" width="14.140625" style="42" customWidth="1"/>
    <col min="11134" max="11134" width="15.140625" style="42" customWidth="1"/>
    <col min="11135" max="11135" width="9.140625" style="42"/>
    <col min="11136" max="11136" width="11.140625" style="42" bestFit="1" customWidth="1"/>
    <col min="11137" max="11352" width="9.140625" style="42"/>
    <col min="11353" max="11353" width="6.28515625" style="42" customWidth="1"/>
    <col min="11354" max="11354" width="5.7109375" style="42" customWidth="1"/>
    <col min="11355" max="11355" width="45.85546875" style="42" customWidth="1"/>
    <col min="11356" max="11356" width="12.7109375" style="42" customWidth="1"/>
    <col min="11357" max="11357" width="15.7109375" style="42" customWidth="1"/>
    <col min="11358" max="11358" width="16.28515625" style="42" customWidth="1"/>
    <col min="11359" max="11359" width="15" style="42" customWidth="1"/>
    <col min="11360" max="11360" width="18" style="42" customWidth="1"/>
    <col min="11361" max="11361" width="20.140625" style="42" customWidth="1"/>
    <col min="11362" max="11362" width="17.85546875" style="42" customWidth="1"/>
    <col min="11363" max="11365" width="14.140625" style="42" customWidth="1"/>
    <col min="11366" max="11366" width="14.5703125" style="42" customWidth="1"/>
    <col min="11367" max="11367" width="0.140625" style="42" customWidth="1"/>
    <col min="11368" max="11370" width="17.42578125" style="42" customWidth="1"/>
    <col min="11371" max="11371" width="15.7109375" style="42" customWidth="1"/>
    <col min="11372" max="11372" width="17.140625" style="42" customWidth="1"/>
    <col min="11373" max="11373" width="16.140625" style="42" customWidth="1"/>
    <col min="11374" max="11374" width="15.7109375" style="42" customWidth="1"/>
    <col min="11375" max="11381" width="16.28515625" style="42" customWidth="1"/>
    <col min="11382" max="11384" width="15.85546875" style="42" customWidth="1"/>
    <col min="11385" max="11386" width="18.85546875" style="42" customWidth="1"/>
    <col min="11387" max="11387" width="16.42578125" style="42" customWidth="1"/>
    <col min="11388" max="11388" width="16.28515625" style="42" customWidth="1"/>
    <col min="11389" max="11389" width="14.140625" style="42" customWidth="1"/>
    <col min="11390" max="11390" width="15.140625" style="42" customWidth="1"/>
    <col min="11391" max="11391" width="9.140625" style="42"/>
    <col min="11392" max="11392" width="11.140625" style="42" bestFit="1" customWidth="1"/>
    <col min="11393" max="11608" width="9.140625" style="42"/>
    <col min="11609" max="11609" width="6.28515625" style="42" customWidth="1"/>
    <col min="11610" max="11610" width="5.7109375" style="42" customWidth="1"/>
    <col min="11611" max="11611" width="45.85546875" style="42" customWidth="1"/>
    <col min="11612" max="11612" width="12.7109375" style="42" customWidth="1"/>
    <col min="11613" max="11613" width="15.7109375" style="42" customWidth="1"/>
    <col min="11614" max="11614" width="16.28515625" style="42" customWidth="1"/>
    <col min="11615" max="11615" width="15" style="42" customWidth="1"/>
    <col min="11616" max="11616" width="18" style="42" customWidth="1"/>
    <col min="11617" max="11617" width="20.140625" style="42" customWidth="1"/>
    <col min="11618" max="11618" width="17.85546875" style="42" customWidth="1"/>
    <col min="11619" max="11621" width="14.140625" style="42" customWidth="1"/>
    <col min="11622" max="11622" width="14.5703125" style="42" customWidth="1"/>
    <col min="11623" max="11623" width="0.140625" style="42" customWidth="1"/>
    <col min="11624" max="11626" width="17.42578125" style="42" customWidth="1"/>
    <col min="11627" max="11627" width="15.7109375" style="42" customWidth="1"/>
    <col min="11628" max="11628" width="17.140625" style="42" customWidth="1"/>
    <col min="11629" max="11629" width="16.140625" style="42" customWidth="1"/>
    <col min="11630" max="11630" width="15.7109375" style="42" customWidth="1"/>
    <col min="11631" max="11637" width="16.28515625" style="42" customWidth="1"/>
    <col min="11638" max="11640" width="15.85546875" style="42" customWidth="1"/>
    <col min="11641" max="11642" width="18.85546875" style="42" customWidth="1"/>
    <col min="11643" max="11643" width="16.42578125" style="42" customWidth="1"/>
    <col min="11644" max="11644" width="16.28515625" style="42" customWidth="1"/>
    <col min="11645" max="11645" width="14.140625" style="42" customWidth="1"/>
    <col min="11646" max="11646" width="15.140625" style="42" customWidth="1"/>
    <col min="11647" max="11647" width="9.140625" style="42"/>
    <col min="11648" max="11648" width="11.140625" style="42" bestFit="1" customWidth="1"/>
    <col min="11649" max="11864" width="9.140625" style="42"/>
    <col min="11865" max="11865" width="6.28515625" style="42" customWidth="1"/>
    <col min="11866" max="11866" width="5.7109375" style="42" customWidth="1"/>
    <col min="11867" max="11867" width="45.85546875" style="42" customWidth="1"/>
    <col min="11868" max="11868" width="12.7109375" style="42" customWidth="1"/>
    <col min="11869" max="11869" width="15.7109375" style="42" customWidth="1"/>
    <col min="11870" max="11870" width="16.28515625" style="42" customWidth="1"/>
    <col min="11871" max="11871" width="15" style="42" customWidth="1"/>
    <col min="11872" max="11872" width="18" style="42" customWidth="1"/>
    <col min="11873" max="11873" width="20.140625" style="42" customWidth="1"/>
    <col min="11874" max="11874" width="17.85546875" style="42" customWidth="1"/>
    <col min="11875" max="11877" width="14.140625" style="42" customWidth="1"/>
    <col min="11878" max="11878" width="14.5703125" style="42" customWidth="1"/>
    <col min="11879" max="11879" width="0.140625" style="42" customWidth="1"/>
    <col min="11880" max="11882" width="17.42578125" style="42" customWidth="1"/>
    <col min="11883" max="11883" width="15.7109375" style="42" customWidth="1"/>
    <col min="11884" max="11884" width="17.140625" style="42" customWidth="1"/>
    <col min="11885" max="11885" width="16.140625" style="42" customWidth="1"/>
    <col min="11886" max="11886" width="15.7109375" style="42" customWidth="1"/>
    <col min="11887" max="11893" width="16.28515625" style="42" customWidth="1"/>
    <col min="11894" max="11896" width="15.85546875" style="42" customWidth="1"/>
    <col min="11897" max="11898" width="18.85546875" style="42" customWidth="1"/>
    <col min="11899" max="11899" width="16.42578125" style="42" customWidth="1"/>
    <col min="11900" max="11900" width="16.28515625" style="42" customWidth="1"/>
    <col min="11901" max="11901" width="14.140625" style="42" customWidth="1"/>
    <col min="11902" max="11902" width="15.140625" style="42" customWidth="1"/>
    <col min="11903" max="11903" width="9.140625" style="42"/>
    <col min="11904" max="11904" width="11.140625" style="42" bestFit="1" customWidth="1"/>
    <col min="11905" max="12120" width="9.140625" style="42"/>
    <col min="12121" max="12121" width="6.28515625" style="42" customWidth="1"/>
    <col min="12122" max="12122" width="5.7109375" style="42" customWidth="1"/>
    <col min="12123" max="12123" width="45.85546875" style="42" customWidth="1"/>
    <col min="12124" max="12124" width="12.7109375" style="42" customWidth="1"/>
    <col min="12125" max="12125" width="15.7109375" style="42" customWidth="1"/>
    <col min="12126" max="12126" width="16.28515625" style="42" customWidth="1"/>
    <col min="12127" max="12127" width="15" style="42" customWidth="1"/>
    <col min="12128" max="12128" width="18" style="42" customWidth="1"/>
    <col min="12129" max="12129" width="20.140625" style="42" customWidth="1"/>
    <col min="12130" max="12130" width="17.85546875" style="42" customWidth="1"/>
    <col min="12131" max="12133" width="14.140625" style="42" customWidth="1"/>
    <col min="12134" max="12134" width="14.5703125" style="42" customWidth="1"/>
    <col min="12135" max="12135" width="0.140625" style="42" customWidth="1"/>
    <col min="12136" max="12138" width="17.42578125" style="42" customWidth="1"/>
    <col min="12139" max="12139" width="15.7109375" style="42" customWidth="1"/>
    <col min="12140" max="12140" width="17.140625" style="42" customWidth="1"/>
    <col min="12141" max="12141" width="16.140625" style="42" customWidth="1"/>
    <col min="12142" max="12142" width="15.7109375" style="42" customWidth="1"/>
    <col min="12143" max="12149" width="16.28515625" style="42" customWidth="1"/>
    <col min="12150" max="12152" width="15.85546875" style="42" customWidth="1"/>
    <col min="12153" max="12154" width="18.85546875" style="42" customWidth="1"/>
    <col min="12155" max="12155" width="16.42578125" style="42" customWidth="1"/>
    <col min="12156" max="12156" width="16.28515625" style="42" customWidth="1"/>
    <col min="12157" max="12157" width="14.140625" style="42" customWidth="1"/>
    <col min="12158" max="12158" width="15.140625" style="42" customWidth="1"/>
    <col min="12159" max="12159" width="9.140625" style="42"/>
    <col min="12160" max="12160" width="11.140625" style="42" bestFit="1" customWidth="1"/>
    <col min="12161" max="12376" width="9.140625" style="42"/>
    <col min="12377" max="12377" width="6.28515625" style="42" customWidth="1"/>
    <col min="12378" max="12378" width="5.7109375" style="42" customWidth="1"/>
    <col min="12379" max="12379" width="45.85546875" style="42" customWidth="1"/>
    <col min="12380" max="12380" width="12.7109375" style="42" customWidth="1"/>
    <col min="12381" max="12381" width="15.7109375" style="42" customWidth="1"/>
    <col min="12382" max="12382" width="16.28515625" style="42" customWidth="1"/>
    <col min="12383" max="12383" width="15" style="42" customWidth="1"/>
    <col min="12384" max="12384" width="18" style="42" customWidth="1"/>
    <col min="12385" max="12385" width="20.140625" style="42" customWidth="1"/>
    <col min="12386" max="12386" width="17.85546875" style="42" customWidth="1"/>
    <col min="12387" max="12389" width="14.140625" style="42" customWidth="1"/>
    <col min="12390" max="12390" width="14.5703125" style="42" customWidth="1"/>
    <col min="12391" max="12391" width="0.140625" style="42" customWidth="1"/>
    <col min="12392" max="12394" width="17.42578125" style="42" customWidth="1"/>
    <col min="12395" max="12395" width="15.7109375" style="42" customWidth="1"/>
    <col min="12396" max="12396" width="17.140625" style="42" customWidth="1"/>
    <col min="12397" max="12397" width="16.140625" style="42" customWidth="1"/>
    <col min="12398" max="12398" width="15.7109375" style="42" customWidth="1"/>
    <col min="12399" max="12405" width="16.28515625" style="42" customWidth="1"/>
    <col min="12406" max="12408" width="15.85546875" style="42" customWidth="1"/>
    <col min="12409" max="12410" width="18.85546875" style="42" customWidth="1"/>
    <col min="12411" max="12411" width="16.42578125" style="42" customWidth="1"/>
    <col min="12412" max="12412" width="16.28515625" style="42" customWidth="1"/>
    <col min="12413" max="12413" width="14.140625" style="42" customWidth="1"/>
    <col min="12414" max="12414" width="15.140625" style="42" customWidth="1"/>
    <col min="12415" max="12415" width="9.140625" style="42"/>
    <col min="12416" max="12416" width="11.140625" style="42" bestFit="1" customWidth="1"/>
    <col min="12417" max="12632" width="9.140625" style="42"/>
    <col min="12633" max="12633" width="6.28515625" style="42" customWidth="1"/>
    <col min="12634" max="12634" width="5.7109375" style="42" customWidth="1"/>
    <col min="12635" max="12635" width="45.85546875" style="42" customWidth="1"/>
    <col min="12636" max="12636" width="12.7109375" style="42" customWidth="1"/>
    <col min="12637" max="12637" width="15.7109375" style="42" customWidth="1"/>
    <col min="12638" max="12638" width="16.28515625" style="42" customWidth="1"/>
    <col min="12639" max="12639" width="15" style="42" customWidth="1"/>
    <col min="12640" max="12640" width="18" style="42" customWidth="1"/>
    <col min="12641" max="12641" width="20.140625" style="42" customWidth="1"/>
    <col min="12642" max="12642" width="17.85546875" style="42" customWidth="1"/>
    <col min="12643" max="12645" width="14.140625" style="42" customWidth="1"/>
    <col min="12646" max="12646" width="14.5703125" style="42" customWidth="1"/>
    <col min="12647" max="12647" width="0.140625" style="42" customWidth="1"/>
    <col min="12648" max="12650" width="17.42578125" style="42" customWidth="1"/>
    <col min="12651" max="12651" width="15.7109375" style="42" customWidth="1"/>
    <col min="12652" max="12652" width="17.140625" style="42" customWidth="1"/>
    <col min="12653" max="12653" width="16.140625" style="42" customWidth="1"/>
    <col min="12654" max="12654" width="15.7109375" style="42" customWidth="1"/>
    <col min="12655" max="12661" width="16.28515625" style="42" customWidth="1"/>
    <col min="12662" max="12664" width="15.85546875" style="42" customWidth="1"/>
    <col min="12665" max="12666" width="18.85546875" style="42" customWidth="1"/>
    <col min="12667" max="12667" width="16.42578125" style="42" customWidth="1"/>
    <col min="12668" max="12668" width="16.28515625" style="42" customWidth="1"/>
    <col min="12669" max="12669" width="14.140625" style="42" customWidth="1"/>
    <col min="12670" max="12670" width="15.140625" style="42" customWidth="1"/>
    <col min="12671" max="12671" width="9.140625" style="42"/>
    <col min="12672" max="12672" width="11.140625" style="42" bestFit="1" customWidth="1"/>
    <col min="12673" max="12888" width="9.140625" style="42"/>
    <col min="12889" max="12889" width="6.28515625" style="42" customWidth="1"/>
    <col min="12890" max="12890" width="5.7109375" style="42" customWidth="1"/>
    <col min="12891" max="12891" width="45.85546875" style="42" customWidth="1"/>
    <col min="12892" max="12892" width="12.7109375" style="42" customWidth="1"/>
    <col min="12893" max="12893" width="15.7109375" style="42" customWidth="1"/>
    <col min="12894" max="12894" width="16.28515625" style="42" customWidth="1"/>
    <col min="12895" max="12895" width="15" style="42" customWidth="1"/>
    <col min="12896" max="12896" width="18" style="42" customWidth="1"/>
    <col min="12897" max="12897" width="20.140625" style="42" customWidth="1"/>
    <col min="12898" max="12898" width="17.85546875" style="42" customWidth="1"/>
    <col min="12899" max="12901" width="14.140625" style="42" customWidth="1"/>
    <col min="12902" max="12902" width="14.5703125" style="42" customWidth="1"/>
    <col min="12903" max="12903" width="0.140625" style="42" customWidth="1"/>
    <col min="12904" max="12906" width="17.42578125" style="42" customWidth="1"/>
    <col min="12907" max="12907" width="15.7109375" style="42" customWidth="1"/>
    <col min="12908" max="12908" width="17.140625" style="42" customWidth="1"/>
    <col min="12909" max="12909" width="16.140625" style="42" customWidth="1"/>
    <col min="12910" max="12910" width="15.7109375" style="42" customWidth="1"/>
    <col min="12911" max="12917" width="16.28515625" style="42" customWidth="1"/>
    <col min="12918" max="12920" width="15.85546875" style="42" customWidth="1"/>
    <col min="12921" max="12922" width="18.85546875" style="42" customWidth="1"/>
    <col min="12923" max="12923" width="16.42578125" style="42" customWidth="1"/>
    <col min="12924" max="12924" width="16.28515625" style="42" customWidth="1"/>
    <col min="12925" max="12925" width="14.140625" style="42" customWidth="1"/>
    <col min="12926" max="12926" width="15.140625" style="42" customWidth="1"/>
    <col min="12927" max="12927" width="9.140625" style="42"/>
    <col min="12928" max="12928" width="11.140625" style="42" bestFit="1" customWidth="1"/>
    <col min="12929" max="13144" width="9.140625" style="42"/>
    <col min="13145" max="13145" width="6.28515625" style="42" customWidth="1"/>
    <col min="13146" max="13146" width="5.7109375" style="42" customWidth="1"/>
    <col min="13147" max="13147" width="45.85546875" style="42" customWidth="1"/>
    <col min="13148" max="13148" width="12.7109375" style="42" customWidth="1"/>
    <col min="13149" max="13149" width="15.7109375" style="42" customWidth="1"/>
    <col min="13150" max="13150" width="16.28515625" style="42" customWidth="1"/>
    <col min="13151" max="13151" width="15" style="42" customWidth="1"/>
    <col min="13152" max="13152" width="18" style="42" customWidth="1"/>
    <col min="13153" max="13153" width="20.140625" style="42" customWidth="1"/>
    <col min="13154" max="13154" width="17.85546875" style="42" customWidth="1"/>
    <col min="13155" max="13157" width="14.140625" style="42" customWidth="1"/>
    <col min="13158" max="13158" width="14.5703125" style="42" customWidth="1"/>
    <col min="13159" max="13159" width="0.140625" style="42" customWidth="1"/>
    <col min="13160" max="13162" width="17.42578125" style="42" customWidth="1"/>
    <col min="13163" max="13163" width="15.7109375" style="42" customWidth="1"/>
    <col min="13164" max="13164" width="17.140625" style="42" customWidth="1"/>
    <col min="13165" max="13165" width="16.140625" style="42" customWidth="1"/>
    <col min="13166" max="13166" width="15.7109375" style="42" customWidth="1"/>
    <col min="13167" max="13173" width="16.28515625" style="42" customWidth="1"/>
    <col min="13174" max="13176" width="15.85546875" style="42" customWidth="1"/>
    <col min="13177" max="13178" width="18.85546875" style="42" customWidth="1"/>
    <col min="13179" max="13179" width="16.42578125" style="42" customWidth="1"/>
    <col min="13180" max="13180" width="16.28515625" style="42" customWidth="1"/>
    <col min="13181" max="13181" width="14.140625" style="42" customWidth="1"/>
    <col min="13182" max="13182" width="15.140625" style="42" customWidth="1"/>
    <col min="13183" max="13183" width="9.140625" style="42"/>
    <col min="13184" max="13184" width="11.140625" style="42" bestFit="1" customWidth="1"/>
    <col min="13185" max="13400" width="9.140625" style="42"/>
    <col min="13401" max="13401" width="6.28515625" style="42" customWidth="1"/>
    <col min="13402" max="13402" width="5.7109375" style="42" customWidth="1"/>
    <col min="13403" max="13403" width="45.85546875" style="42" customWidth="1"/>
    <col min="13404" max="13404" width="12.7109375" style="42" customWidth="1"/>
    <col min="13405" max="13405" width="15.7109375" style="42" customWidth="1"/>
    <col min="13406" max="13406" width="16.28515625" style="42" customWidth="1"/>
    <col min="13407" max="13407" width="15" style="42" customWidth="1"/>
    <col min="13408" max="13408" width="18" style="42" customWidth="1"/>
    <col min="13409" max="13409" width="20.140625" style="42" customWidth="1"/>
    <col min="13410" max="13410" width="17.85546875" style="42" customWidth="1"/>
    <col min="13411" max="13413" width="14.140625" style="42" customWidth="1"/>
    <col min="13414" max="13414" width="14.5703125" style="42" customWidth="1"/>
    <col min="13415" max="13415" width="0.140625" style="42" customWidth="1"/>
    <col min="13416" max="13418" width="17.42578125" style="42" customWidth="1"/>
    <col min="13419" max="13419" width="15.7109375" style="42" customWidth="1"/>
    <col min="13420" max="13420" width="17.140625" style="42" customWidth="1"/>
    <col min="13421" max="13421" width="16.140625" style="42" customWidth="1"/>
    <col min="13422" max="13422" width="15.7109375" style="42" customWidth="1"/>
    <col min="13423" max="13429" width="16.28515625" style="42" customWidth="1"/>
    <col min="13430" max="13432" width="15.85546875" style="42" customWidth="1"/>
    <col min="13433" max="13434" width="18.85546875" style="42" customWidth="1"/>
    <col min="13435" max="13435" width="16.42578125" style="42" customWidth="1"/>
    <col min="13436" max="13436" width="16.28515625" style="42" customWidth="1"/>
    <col min="13437" max="13437" width="14.140625" style="42" customWidth="1"/>
    <col min="13438" max="13438" width="15.140625" style="42" customWidth="1"/>
    <col min="13439" max="13439" width="9.140625" style="42"/>
    <col min="13440" max="13440" width="11.140625" style="42" bestFit="1" customWidth="1"/>
    <col min="13441" max="13656" width="9.140625" style="42"/>
    <col min="13657" max="13657" width="6.28515625" style="42" customWidth="1"/>
    <col min="13658" max="13658" width="5.7109375" style="42" customWidth="1"/>
    <col min="13659" max="13659" width="45.85546875" style="42" customWidth="1"/>
    <col min="13660" max="13660" width="12.7109375" style="42" customWidth="1"/>
    <col min="13661" max="13661" width="15.7109375" style="42" customWidth="1"/>
    <col min="13662" max="13662" width="16.28515625" style="42" customWidth="1"/>
    <col min="13663" max="13663" width="15" style="42" customWidth="1"/>
    <col min="13664" max="13664" width="18" style="42" customWidth="1"/>
    <col min="13665" max="13665" width="20.140625" style="42" customWidth="1"/>
    <col min="13666" max="13666" width="17.85546875" style="42" customWidth="1"/>
    <col min="13667" max="13669" width="14.140625" style="42" customWidth="1"/>
    <col min="13670" max="13670" width="14.5703125" style="42" customWidth="1"/>
    <col min="13671" max="13671" width="0.140625" style="42" customWidth="1"/>
    <col min="13672" max="13674" width="17.42578125" style="42" customWidth="1"/>
    <col min="13675" max="13675" width="15.7109375" style="42" customWidth="1"/>
    <col min="13676" max="13676" width="17.140625" style="42" customWidth="1"/>
    <col min="13677" max="13677" width="16.140625" style="42" customWidth="1"/>
    <col min="13678" max="13678" width="15.7109375" style="42" customWidth="1"/>
    <col min="13679" max="13685" width="16.28515625" style="42" customWidth="1"/>
    <col min="13686" max="13688" width="15.85546875" style="42" customWidth="1"/>
    <col min="13689" max="13690" width="18.85546875" style="42" customWidth="1"/>
    <col min="13691" max="13691" width="16.42578125" style="42" customWidth="1"/>
    <col min="13692" max="13692" width="16.28515625" style="42" customWidth="1"/>
    <col min="13693" max="13693" width="14.140625" style="42" customWidth="1"/>
    <col min="13694" max="13694" width="15.140625" style="42" customWidth="1"/>
    <col min="13695" max="13695" width="9.140625" style="42"/>
    <col min="13696" max="13696" width="11.140625" style="42" bestFit="1" customWidth="1"/>
    <col min="13697" max="13912" width="9.140625" style="42"/>
    <col min="13913" max="13913" width="6.28515625" style="42" customWidth="1"/>
    <col min="13914" max="13914" width="5.7109375" style="42" customWidth="1"/>
    <col min="13915" max="13915" width="45.85546875" style="42" customWidth="1"/>
    <col min="13916" max="13916" width="12.7109375" style="42" customWidth="1"/>
    <col min="13917" max="13917" width="15.7109375" style="42" customWidth="1"/>
    <col min="13918" max="13918" width="16.28515625" style="42" customWidth="1"/>
    <col min="13919" max="13919" width="15" style="42" customWidth="1"/>
    <col min="13920" max="13920" width="18" style="42" customWidth="1"/>
    <col min="13921" max="13921" width="20.140625" style="42" customWidth="1"/>
    <col min="13922" max="13922" width="17.85546875" style="42" customWidth="1"/>
    <col min="13923" max="13925" width="14.140625" style="42" customWidth="1"/>
    <col min="13926" max="13926" width="14.5703125" style="42" customWidth="1"/>
    <col min="13927" max="13927" width="0.140625" style="42" customWidth="1"/>
    <col min="13928" max="13930" width="17.42578125" style="42" customWidth="1"/>
    <col min="13931" max="13931" width="15.7109375" style="42" customWidth="1"/>
    <col min="13932" max="13932" width="17.140625" style="42" customWidth="1"/>
    <col min="13933" max="13933" width="16.140625" style="42" customWidth="1"/>
    <col min="13934" max="13934" width="15.7109375" style="42" customWidth="1"/>
    <col min="13935" max="13941" width="16.28515625" style="42" customWidth="1"/>
    <col min="13942" max="13944" width="15.85546875" style="42" customWidth="1"/>
    <col min="13945" max="13946" width="18.85546875" style="42" customWidth="1"/>
    <col min="13947" max="13947" width="16.42578125" style="42" customWidth="1"/>
    <col min="13948" max="13948" width="16.28515625" style="42" customWidth="1"/>
    <col min="13949" max="13949" width="14.140625" style="42" customWidth="1"/>
    <col min="13950" max="13950" width="15.140625" style="42" customWidth="1"/>
    <col min="13951" max="13951" width="9.140625" style="42"/>
    <col min="13952" max="13952" width="11.140625" style="42" bestFit="1" customWidth="1"/>
    <col min="13953" max="14168" width="9.140625" style="42"/>
    <col min="14169" max="14169" width="6.28515625" style="42" customWidth="1"/>
    <col min="14170" max="14170" width="5.7109375" style="42" customWidth="1"/>
    <col min="14171" max="14171" width="45.85546875" style="42" customWidth="1"/>
    <col min="14172" max="14172" width="12.7109375" style="42" customWidth="1"/>
    <col min="14173" max="14173" width="15.7109375" style="42" customWidth="1"/>
    <col min="14174" max="14174" width="16.28515625" style="42" customWidth="1"/>
    <col min="14175" max="14175" width="15" style="42" customWidth="1"/>
    <col min="14176" max="14176" width="18" style="42" customWidth="1"/>
    <col min="14177" max="14177" width="20.140625" style="42" customWidth="1"/>
    <col min="14178" max="14178" width="17.85546875" style="42" customWidth="1"/>
    <col min="14179" max="14181" width="14.140625" style="42" customWidth="1"/>
    <col min="14182" max="14182" width="14.5703125" style="42" customWidth="1"/>
    <col min="14183" max="14183" width="0.140625" style="42" customWidth="1"/>
    <col min="14184" max="14186" width="17.42578125" style="42" customWidth="1"/>
    <col min="14187" max="14187" width="15.7109375" style="42" customWidth="1"/>
    <col min="14188" max="14188" width="17.140625" style="42" customWidth="1"/>
    <col min="14189" max="14189" width="16.140625" style="42" customWidth="1"/>
    <col min="14190" max="14190" width="15.7109375" style="42" customWidth="1"/>
    <col min="14191" max="14197" width="16.28515625" style="42" customWidth="1"/>
    <col min="14198" max="14200" width="15.85546875" style="42" customWidth="1"/>
    <col min="14201" max="14202" width="18.85546875" style="42" customWidth="1"/>
    <col min="14203" max="14203" width="16.42578125" style="42" customWidth="1"/>
    <col min="14204" max="14204" width="16.28515625" style="42" customWidth="1"/>
    <col min="14205" max="14205" width="14.140625" style="42" customWidth="1"/>
    <col min="14206" max="14206" width="15.140625" style="42" customWidth="1"/>
    <col min="14207" max="14207" width="9.140625" style="42"/>
    <col min="14208" max="14208" width="11.140625" style="42" bestFit="1" customWidth="1"/>
    <col min="14209" max="14424" width="9.140625" style="42"/>
    <col min="14425" max="14425" width="6.28515625" style="42" customWidth="1"/>
    <col min="14426" max="14426" width="5.7109375" style="42" customWidth="1"/>
    <col min="14427" max="14427" width="45.85546875" style="42" customWidth="1"/>
    <col min="14428" max="14428" width="12.7109375" style="42" customWidth="1"/>
    <col min="14429" max="14429" width="15.7109375" style="42" customWidth="1"/>
    <col min="14430" max="14430" width="16.28515625" style="42" customWidth="1"/>
    <col min="14431" max="14431" width="15" style="42" customWidth="1"/>
    <col min="14432" max="14432" width="18" style="42" customWidth="1"/>
    <col min="14433" max="14433" width="20.140625" style="42" customWidth="1"/>
    <col min="14434" max="14434" width="17.85546875" style="42" customWidth="1"/>
    <col min="14435" max="14437" width="14.140625" style="42" customWidth="1"/>
    <col min="14438" max="14438" width="14.5703125" style="42" customWidth="1"/>
    <col min="14439" max="14439" width="0.140625" style="42" customWidth="1"/>
    <col min="14440" max="14442" width="17.42578125" style="42" customWidth="1"/>
    <col min="14443" max="14443" width="15.7109375" style="42" customWidth="1"/>
    <col min="14444" max="14444" width="17.140625" style="42" customWidth="1"/>
    <col min="14445" max="14445" width="16.140625" style="42" customWidth="1"/>
    <col min="14446" max="14446" width="15.7109375" style="42" customWidth="1"/>
    <col min="14447" max="14453" width="16.28515625" style="42" customWidth="1"/>
    <col min="14454" max="14456" width="15.85546875" style="42" customWidth="1"/>
    <col min="14457" max="14458" width="18.85546875" style="42" customWidth="1"/>
    <col min="14459" max="14459" width="16.42578125" style="42" customWidth="1"/>
    <col min="14460" max="14460" width="16.28515625" style="42" customWidth="1"/>
    <col min="14461" max="14461" width="14.140625" style="42" customWidth="1"/>
    <col min="14462" max="14462" width="15.140625" style="42" customWidth="1"/>
    <col min="14463" max="14463" width="9.140625" style="42"/>
    <col min="14464" max="14464" width="11.140625" style="42" bestFit="1" customWidth="1"/>
    <col min="14465" max="14680" width="9.140625" style="42"/>
    <col min="14681" max="14681" width="6.28515625" style="42" customWidth="1"/>
    <col min="14682" max="14682" width="5.7109375" style="42" customWidth="1"/>
    <col min="14683" max="14683" width="45.85546875" style="42" customWidth="1"/>
    <col min="14684" max="14684" width="12.7109375" style="42" customWidth="1"/>
    <col min="14685" max="14685" width="15.7109375" style="42" customWidth="1"/>
    <col min="14686" max="14686" width="16.28515625" style="42" customWidth="1"/>
    <col min="14687" max="14687" width="15" style="42" customWidth="1"/>
    <col min="14688" max="14688" width="18" style="42" customWidth="1"/>
    <col min="14689" max="14689" width="20.140625" style="42" customWidth="1"/>
    <col min="14690" max="14690" width="17.85546875" style="42" customWidth="1"/>
    <col min="14691" max="14693" width="14.140625" style="42" customWidth="1"/>
    <col min="14694" max="14694" width="14.5703125" style="42" customWidth="1"/>
    <col min="14695" max="14695" width="0.140625" style="42" customWidth="1"/>
    <col min="14696" max="14698" width="17.42578125" style="42" customWidth="1"/>
    <col min="14699" max="14699" width="15.7109375" style="42" customWidth="1"/>
    <col min="14700" max="14700" width="17.140625" style="42" customWidth="1"/>
    <col min="14701" max="14701" width="16.140625" style="42" customWidth="1"/>
    <col min="14702" max="14702" width="15.7109375" style="42" customWidth="1"/>
    <col min="14703" max="14709" width="16.28515625" style="42" customWidth="1"/>
    <col min="14710" max="14712" width="15.85546875" style="42" customWidth="1"/>
    <col min="14713" max="14714" width="18.85546875" style="42" customWidth="1"/>
    <col min="14715" max="14715" width="16.42578125" style="42" customWidth="1"/>
    <col min="14716" max="14716" width="16.28515625" style="42" customWidth="1"/>
    <col min="14717" max="14717" width="14.140625" style="42" customWidth="1"/>
    <col min="14718" max="14718" width="15.140625" style="42" customWidth="1"/>
    <col min="14719" max="14719" width="9.140625" style="42"/>
    <col min="14720" max="14720" width="11.140625" style="42" bestFit="1" customWidth="1"/>
    <col min="14721" max="14936" width="9.140625" style="42"/>
    <col min="14937" max="14937" width="6.28515625" style="42" customWidth="1"/>
    <col min="14938" max="14938" width="5.7109375" style="42" customWidth="1"/>
    <col min="14939" max="14939" width="45.85546875" style="42" customWidth="1"/>
    <col min="14940" max="14940" width="12.7109375" style="42" customWidth="1"/>
    <col min="14941" max="14941" width="15.7109375" style="42" customWidth="1"/>
    <col min="14942" max="14942" width="16.28515625" style="42" customWidth="1"/>
    <col min="14943" max="14943" width="15" style="42" customWidth="1"/>
    <col min="14944" max="14944" width="18" style="42" customWidth="1"/>
    <col min="14945" max="14945" width="20.140625" style="42" customWidth="1"/>
    <col min="14946" max="14946" width="17.85546875" style="42" customWidth="1"/>
    <col min="14947" max="14949" width="14.140625" style="42" customWidth="1"/>
    <col min="14950" max="14950" width="14.5703125" style="42" customWidth="1"/>
    <col min="14951" max="14951" width="0.140625" style="42" customWidth="1"/>
    <col min="14952" max="14954" width="17.42578125" style="42" customWidth="1"/>
    <col min="14955" max="14955" width="15.7109375" style="42" customWidth="1"/>
    <col min="14956" max="14956" width="17.140625" style="42" customWidth="1"/>
    <col min="14957" max="14957" width="16.140625" style="42" customWidth="1"/>
    <col min="14958" max="14958" width="15.7109375" style="42" customWidth="1"/>
    <col min="14959" max="14965" width="16.28515625" style="42" customWidth="1"/>
    <col min="14966" max="14968" width="15.85546875" style="42" customWidth="1"/>
    <col min="14969" max="14970" width="18.85546875" style="42" customWidth="1"/>
    <col min="14971" max="14971" width="16.42578125" style="42" customWidth="1"/>
    <col min="14972" max="14972" width="16.28515625" style="42" customWidth="1"/>
    <col min="14973" max="14973" width="14.140625" style="42" customWidth="1"/>
    <col min="14974" max="14974" width="15.140625" style="42" customWidth="1"/>
    <col min="14975" max="14975" width="9.140625" style="42"/>
    <col min="14976" max="14976" width="11.140625" style="42" bestFit="1" customWidth="1"/>
    <col min="14977" max="15192" width="9.140625" style="42"/>
    <col min="15193" max="15193" width="6.28515625" style="42" customWidth="1"/>
    <col min="15194" max="15194" width="5.7109375" style="42" customWidth="1"/>
    <col min="15195" max="15195" width="45.85546875" style="42" customWidth="1"/>
    <col min="15196" max="15196" width="12.7109375" style="42" customWidth="1"/>
    <col min="15197" max="15197" width="15.7109375" style="42" customWidth="1"/>
    <col min="15198" max="15198" width="16.28515625" style="42" customWidth="1"/>
    <col min="15199" max="15199" width="15" style="42" customWidth="1"/>
    <col min="15200" max="15200" width="18" style="42" customWidth="1"/>
    <col min="15201" max="15201" width="20.140625" style="42" customWidth="1"/>
    <col min="15202" max="15202" width="17.85546875" style="42" customWidth="1"/>
    <col min="15203" max="15205" width="14.140625" style="42" customWidth="1"/>
    <col min="15206" max="15206" width="14.5703125" style="42" customWidth="1"/>
    <col min="15207" max="15207" width="0.140625" style="42" customWidth="1"/>
    <col min="15208" max="15210" width="17.42578125" style="42" customWidth="1"/>
    <col min="15211" max="15211" width="15.7109375" style="42" customWidth="1"/>
    <col min="15212" max="15212" width="17.140625" style="42" customWidth="1"/>
    <col min="15213" max="15213" width="16.140625" style="42" customWidth="1"/>
    <col min="15214" max="15214" width="15.7109375" style="42" customWidth="1"/>
    <col min="15215" max="15221" width="16.28515625" style="42" customWidth="1"/>
    <col min="15222" max="15224" width="15.85546875" style="42" customWidth="1"/>
    <col min="15225" max="15226" width="18.85546875" style="42" customWidth="1"/>
    <col min="15227" max="15227" width="16.42578125" style="42" customWidth="1"/>
    <col min="15228" max="15228" width="16.28515625" style="42" customWidth="1"/>
    <col min="15229" max="15229" width="14.140625" style="42" customWidth="1"/>
    <col min="15230" max="15230" width="15.140625" style="42" customWidth="1"/>
    <col min="15231" max="15231" width="9.140625" style="42"/>
    <col min="15232" max="15232" width="11.140625" style="42" bestFit="1" customWidth="1"/>
    <col min="15233" max="15448" width="9.140625" style="42"/>
    <col min="15449" max="15449" width="6.28515625" style="42" customWidth="1"/>
    <col min="15450" max="15450" width="5.7109375" style="42" customWidth="1"/>
    <col min="15451" max="15451" width="45.85546875" style="42" customWidth="1"/>
    <col min="15452" max="15452" width="12.7109375" style="42" customWidth="1"/>
    <col min="15453" max="15453" width="15.7109375" style="42" customWidth="1"/>
    <col min="15454" max="15454" width="16.28515625" style="42" customWidth="1"/>
    <col min="15455" max="15455" width="15" style="42" customWidth="1"/>
    <col min="15456" max="15456" width="18" style="42" customWidth="1"/>
    <col min="15457" max="15457" width="20.140625" style="42" customWidth="1"/>
    <col min="15458" max="15458" width="17.85546875" style="42" customWidth="1"/>
    <col min="15459" max="15461" width="14.140625" style="42" customWidth="1"/>
    <col min="15462" max="15462" width="14.5703125" style="42" customWidth="1"/>
    <col min="15463" max="15463" width="0.140625" style="42" customWidth="1"/>
    <col min="15464" max="15466" width="17.42578125" style="42" customWidth="1"/>
    <col min="15467" max="15467" width="15.7109375" style="42" customWidth="1"/>
    <col min="15468" max="15468" width="17.140625" style="42" customWidth="1"/>
    <col min="15469" max="15469" width="16.140625" style="42" customWidth="1"/>
    <col min="15470" max="15470" width="15.7109375" style="42" customWidth="1"/>
    <col min="15471" max="15477" width="16.28515625" style="42" customWidth="1"/>
    <col min="15478" max="15480" width="15.85546875" style="42" customWidth="1"/>
    <col min="15481" max="15482" width="18.85546875" style="42" customWidth="1"/>
    <col min="15483" max="15483" width="16.42578125" style="42" customWidth="1"/>
    <col min="15484" max="15484" width="16.28515625" style="42" customWidth="1"/>
    <col min="15485" max="15485" width="14.140625" style="42" customWidth="1"/>
    <col min="15486" max="15486" width="15.140625" style="42" customWidth="1"/>
    <col min="15487" max="15487" width="9.140625" style="42"/>
    <col min="15488" max="15488" width="11.140625" style="42" bestFit="1" customWidth="1"/>
    <col min="15489" max="15704" width="9.140625" style="42"/>
    <col min="15705" max="15705" width="6.28515625" style="42" customWidth="1"/>
    <col min="15706" max="15706" width="5.7109375" style="42" customWidth="1"/>
    <col min="15707" max="15707" width="45.85546875" style="42" customWidth="1"/>
    <col min="15708" max="15708" width="12.7109375" style="42" customWidth="1"/>
    <col min="15709" max="15709" width="15.7109375" style="42" customWidth="1"/>
    <col min="15710" max="15710" width="16.28515625" style="42" customWidth="1"/>
    <col min="15711" max="15711" width="15" style="42" customWidth="1"/>
    <col min="15712" max="15712" width="18" style="42" customWidth="1"/>
    <col min="15713" max="15713" width="20.140625" style="42" customWidth="1"/>
    <col min="15714" max="15714" width="17.85546875" style="42" customWidth="1"/>
    <col min="15715" max="15717" width="14.140625" style="42" customWidth="1"/>
    <col min="15718" max="15718" width="14.5703125" style="42" customWidth="1"/>
    <col min="15719" max="15719" width="0.140625" style="42" customWidth="1"/>
    <col min="15720" max="15722" width="17.42578125" style="42" customWidth="1"/>
    <col min="15723" max="15723" width="15.7109375" style="42" customWidth="1"/>
    <col min="15724" max="15724" width="17.140625" style="42" customWidth="1"/>
    <col min="15725" max="15725" width="16.140625" style="42" customWidth="1"/>
    <col min="15726" max="15726" width="15.7109375" style="42" customWidth="1"/>
    <col min="15727" max="15733" width="16.28515625" style="42" customWidth="1"/>
    <col min="15734" max="15736" width="15.85546875" style="42" customWidth="1"/>
    <col min="15737" max="15738" width="18.85546875" style="42" customWidth="1"/>
    <col min="15739" max="15739" width="16.42578125" style="42" customWidth="1"/>
    <col min="15740" max="15740" width="16.28515625" style="42" customWidth="1"/>
    <col min="15741" max="15741" width="14.140625" style="42" customWidth="1"/>
    <col min="15742" max="15742" width="15.140625" style="42" customWidth="1"/>
    <col min="15743" max="15743" width="9.140625" style="42"/>
    <col min="15744" max="15744" width="11.140625" style="42" bestFit="1" customWidth="1"/>
    <col min="15745" max="15960" width="9.140625" style="42"/>
    <col min="15961" max="15961" width="6.28515625" style="42" customWidth="1"/>
    <col min="15962" max="15962" width="5.7109375" style="42" customWidth="1"/>
    <col min="15963" max="15963" width="45.85546875" style="42" customWidth="1"/>
    <col min="15964" max="15964" width="12.7109375" style="42" customWidth="1"/>
    <col min="15965" max="15965" width="15.7109375" style="42" customWidth="1"/>
    <col min="15966" max="15966" width="16.28515625" style="42" customWidth="1"/>
    <col min="15967" max="15967" width="15" style="42" customWidth="1"/>
    <col min="15968" max="15968" width="18" style="42" customWidth="1"/>
    <col min="15969" max="15969" width="20.140625" style="42" customWidth="1"/>
    <col min="15970" max="15970" width="17.85546875" style="42" customWidth="1"/>
    <col min="15971" max="15973" width="14.140625" style="42" customWidth="1"/>
    <col min="15974" max="15974" width="14.5703125" style="42" customWidth="1"/>
    <col min="15975" max="15975" width="0.140625" style="42" customWidth="1"/>
    <col min="15976" max="15978" width="17.42578125" style="42" customWidth="1"/>
    <col min="15979" max="15979" width="15.7109375" style="42" customWidth="1"/>
    <col min="15980" max="15980" width="17.140625" style="42" customWidth="1"/>
    <col min="15981" max="15981" width="16.140625" style="42" customWidth="1"/>
    <col min="15982" max="15982" width="15.7109375" style="42" customWidth="1"/>
    <col min="15983" max="15989" width="16.28515625" style="42" customWidth="1"/>
    <col min="15990" max="15992" width="15.85546875" style="42" customWidth="1"/>
    <col min="15993" max="15994" width="18.85546875" style="42" customWidth="1"/>
    <col min="15995" max="15995" width="16.42578125" style="42" customWidth="1"/>
    <col min="15996" max="15996" width="16.28515625" style="42" customWidth="1"/>
    <col min="15997" max="15997" width="14.140625" style="42" customWidth="1"/>
    <col min="15998" max="15998" width="15.140625" style="42" customWidth="1"/>
    <col min="15999" max="15999" width="9.140625" style="42"/>
    <col min="16000" max="16000" width="11.140625" style="42" bestFit="1" customWidth="1"/>
    <col min="16001" max="16384" width="9.140625" style="42"/>
  </cols>
  <sheetData>
    <row r="1" spans="1:32" s="137" customFormat="1" ht="24" customHeight="1" x14ac:dyDescent="0.25">
      <c r="C1" s="181" t="s">
        <v>142</v>
      </c>
      <c r="D1" s="140"/>
      <c r="E1" s="45"/>
      <c r="F1" s="77"/>
      <c r="G1" s="93"/>
      <c r="H1" s="98"/>
      <c r="I1" s="143"/>
      <c r="J1" s="188"/>
      <c r="K1" s="188"/>
      <c r="L1" s="188"/>
      <c r="M1" s="188"/>
      <c r="N1" s="203"/>
      <c r="O1" s="143"/>
      <c r="P1" s="143"/>
      <c r="Q1" s="77"/>
      <c r="R1" s="159"/>
      <c r="S1" s="331"/>
      <c r="T1" s="306"/>
      <c r="U1" s="283"/>
      <c r="V1" s="324"/>
      <c r="W1" s="343"/>
      <c r="X1" s="43"/>
      <c r="Y1" s="44"/>
      <c r="Z1" s="44"/>
      <c r="AA1" s="45"/>
      <c r="AB1" s="45"/>
      <c r="AC1" s="45"/>
      <c r="AD1" s="227"/>
      <c r="AE1" s="227"/>
      <c r="AF1" s="227"/>
    </row>
    <row r="2" spans="1:32" s="137" customFormat="1" ht="57" customHeight="1" x14ac:dyDescent="0.25">
      <c r="C2" s="128" t="s">
        <v>188</v>
      </c>
      <c r="D2" s="140"/>
      <c r="E2" s="76"/>
      <c r="F2" s="78"/>
      <c r="G2" s="63"/>
      <c r="H2" s="97"/>
      <c r="I2" s="144"/>
      <c r="J2" s="189"/>
      <c r="K2" s="189"/>
      <c r="L2" s="189"/>
      <c r="M2" s="189"/>
      <c r="N2" s="204"/>
      <c r="O2" s="144"/>
      <c r="P2" s="144"/>
      <c r="Q2" s="299"/>
      <c r="R2" s="158"/>
      <c r="S2" s="203"/>
      <c r="T2" s="305"/>
      <c r="U2" s="282"/>
      <c r="V2" s="77"/>
      <c r="W2" s="344"/>
      <c r="X2" s="44"/>
      <c r="Y2" s="44"/>
      <c r="Z2" s="44"/>
      <c r="AA2" s="46"/>
      <c r="AB2" s="45"/>
      <c r="AC2" s="47"/>
      <c r="AD2" s="227"/>
      <c r="AE2" s="227"/>
      <c r="AF2" s="227"/>
    </row>
    <row r="3" spans="1:32" s="137" customFormat="1" ht="31.5" customHeight="1" x14ac:dyDescent="0.25">
      <c r="A3" s="122"/>
      <c r="B3" s="119"/>
      <c r="C3" s="122"/>
      <c r="D3" s="168">
        <f>E6-952823.1</f>
        <v>-4.9999999930150807E-2</v>
      </c>
      <c r="E3" s="368" t="s">
        <v>145</v>
      </c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369"/>
      <c r="S3" s="369"/>
      <c r="T3" s="369"/>
      <c r="U3" s="370"/>
      <c r="V3" s="325"/>
      <c r="W3" s="345"/>
      <c r="X3" s="113"/>
      <c r="Y3" s="113"/>
      <c r="Z3" s="113"/>
      <c r="AA3" s="113"/>
      <c r="AB3" s="113"/>
      <c r="AC3" s="250"/>
      <c r="AD3" s="227"/>
      <c r="AE3" s="227"/>
      <c r="AF3" s="227"/>
    </row>
    <row r="4" spans="1:32" s="137" customFormat="1" ht="52.5" customHeight="1" x14ac:dyDescent="0.25">
      <c r="A4" s="184" t="s">
        <v>144</v>
      </c>
      <c r="B4" s="136" t="s">
        <v>155</v>
      </c>
      <c r="C4" s="122" t="s">
        <v>39</v>
      </c>
      <c r="D4" s="119" t="s">
        <v>40</v>
      </c>
      <c r="E4" s="16" t="s">
        <v>143</v>
      </c>
      <c r="F4" s="79" t="s">
        <v>177</v>
      </c>
      <c r="G4" s="60" t="s">
        <v>157</v>
      </c>
      <c r="H4" s="99" t="s">
        <v>169</v>
      </c>
      <c r="I4" s="141" t="s">
        <v>158</v>
      </c>
      <c r="J4" s="59" t="s">
        <v>167</v>
      </c>
      <c r="K4" s="59" t="s">
        <v>172</v>
      </c>
      <c r="L4" s="59" t="s">
        <v>173</v>
      </c>
      <c r="M4" s="59" t="s">
        <v>173</v>
      </c>
      <c r="N4" s="41" t="s">
        <v>174</v>
      </c>
      <c r="O4" s="141" t="s">
        <v>175</v>
      </c>
      <c r="P4" s="141" t="s">
        <v>186</v>
      </c>
      <c r="Q4" s="79" t="s">
        <v>185</v>
      </c>
      <c r="R4" s="142" t="s">
        <v>187</v>
      </c>
      <c r="S4" s="41" t="s">
        <v>210</v>
      </c>
      <c r="T4" s="116" t="s">
        <v>212</v>
      </c>
      <c r="U4" s="61" t="s">
        <v>184</v>
      </c>
      <c r="V4" s="79" t="s">
        <v>191</v>
      </c>
      <c r="W4" s="346" t="s">
        <v>213</v>
      </c>
      <c r="X4" s="16" t="s">
        <v>120</v>
      </c>
      <c r="Y4" s="16" t="s">
        <v>121</v>
      </c>
      <c r="Z4" s="16" t="s">
        <v>122</v>
      </c>
      <c r="AA4" s="16" t="s">
        <v>123</v>
      </c>
      <c r="AB4" s="16" t="s">
        <v>124</v>
      </c>
      <c r="AC4" s="251" t="s">
        <v>125</v>
      </c>
      <c r="AD4" s="227"/>
      <c r="AE4" s="227"/>
      <c r="AF4" s="227"/>
    </row>
    <row r="5" spans="1:32" ht="21.75" customHeight="1" x14ac:dyDescent="0.25">
      <c r="A5" s="122">
        <v>1</v>
      </c>
      <c r="B5" s="122">
        <v>2</v>
      </c>
      <c r="C5" s="122">
        <v>3</v>
      </c>
      <c r="D5" s="122">
        <v>4</v>
      </c>
      <c r="E5" s="10">
        <v>5</v>
      </c>
      <c r="F5" s="80"/>
      <c r="G5" s="21">
        <v>8</v>
      </c>
      <c r="H5" s="100"/>
      <c r="I5" s="20">
        <v>6</v>
      </c>
      <c r="J5" s="190" t="s">
        <v>183</v>
      </c>
      <c r="K5" s="190">
        <f>J6-K6</f>
        <v>13530</v>
      </c>
      <c r="L5" s="190">
        <v>5927.25</v>
      </c>
      <c r="M5" s="190">
        <v>1366.1</v>
      </c>
      <c r="N5" s="205"/>
      <c r="O5" s="132"/>
      <c r="P5" s="132"/>
      <c r="Q5" s="277"/>
      <c r="R5" s="160"/>
      <c r="S5" s="332"/>
      <c r="T5" s="307"/>
      <c r="U5" s="284"/>
      <c r="V5" s="277"/>
      <c r="W5" s="347"/>
      <c r="X5" s="10">
        <v>9</v>
      </c>
      <c r="Y5" s="10">
        <v>10</v>
      </c>
      <c r="Z5" s="10">
        <v>11</v>
      </c>
      <c r="AA5" s="10">
        <v>12</v>
      </c>
      <c r="AB5" s="10">
        <v>13</v>
      </c>
      <c r="AC5" s="252">
        <v>14</v>
      </c>
    </row>
    <row r="6" spans="1:32" s="48" customFormat="1" ht="30" customHeight="1" x14ac:dyDescent="0.25">
      <c r="A6" s="122"/>
      <c r="B6" s="122"/>
      <c r="C6" s="128" t="s">
        <v>41</v>
      </c>
      <c r="D6" s="121" t="s">
        <v>42</v>
      </c>
      <c r="E6" s="11">
        <f t="shared" ref="E6:O6" si="0">E11+E41+E131+E134+E139+E322+E331+E340+E343+E346+E349+E352+E355+E358+E367+E382+E391+E394+E403+E406+E409+E412+E433+E436+E445+E460+E463+E466+E469+E472+E475</f>
        <v>952823.05</v>
      </c>
      <c r="F6" s="81">
        <f t="shared" si="0"/>
        <v>951840.4847400001</v>
      </c>
      <c r="G6" s="64">
        <f t="shared" si="0"/>
        <v>886712.55</v>
      </c>
      <c r="H6" s="101">
        <f t="shared" si="0"/>
        <v>1195536.1149200001</v>
      </c>
      <c r="I6" s="145">
        <f t="shared" si="0"/>
        <v>975423.56500000006</v>
      </c>
      <c r="J6" s="190">
        <f t="shared" si="0"/>
        <v>1999646.5549999999</v>
      </c>
      <c r="K6" s="190">
        <f t="shared" si="0"/>
        <v>1986116.5549999999</v>
      </c>
      <c r="L6" s="190">
        <f t="shared" si="0"/>
        <v>1980189.5549999999</v>
      </c>
      <c r="M6" s="190">
        <f t="shared" si="0"/>
        <v>1978823.855</v>
      </c>
      <c r="N6" s="205">
        <f>N11+N41+N131+N134+N139+N322+N331+N340+N343+N346+N349+N352+N355+N358+N367+N382+N391+N394+N403+N406+N409+N412+N433+N436+N445+N460+N463+N466+N469+N472+N475+9786.3</f>
        <v>1276759.5200000003</v>
      </c>
      <c r="O6" s="145">
        <f t="shared" si="0"/>
        <v>1924342.3</v>
      </c>
      <c r="P6" s="145">
        <f>P11+P41+P131+P134+P139+P322+P331+P340+P343+P346+P349+P352+P355+P358+P367+P382+P391+P394+P403+P406+P409+P412+P433+P436+P445+P460+P463+P466+P469+P472+P475</f>
        <v>1920788.95</v>
      </c>
      <c r="Q6" s="81">
        <f>Q11+Q38+Q41+Q104+Q119+Q122+Q125+Q128+Q131+Q134+Q139+Q322+Q331+Q340+Q343+Q346+Q349+Q352+Q355+Q358+Q367+Q382+Q391+Q394+Q403+Q406+Q409+Q412+Q433+Q436+Q445+Q460+Q463+Q466+Q469+Q472+Q475+Q478+Q484+Q491</f>
        <v>1765811.8970000001</v>
      </c>
      <c r="R6" s="303">
        <f>R11+R38+R41+R104+R119+R122+R125+R128+R131+R134+R139+R322+R331+R340+R343+R346+R349+R352+R355+R358+R367+R382+R391+R394+R403+R406+R409+R412+R433+R436+R445+R460+R463+R466+R469+R472+R475+R478+R484+R491</f>
        <v>1823419.1991000001</v>
      </c>
      <c r="S6" s="365">
        <v>2119277.9</v>
      </c>
      <c r="T6" s="308">
        <v>1924342.6</v>
      </c>
      <c r="U6" s="308">
        <f>U11+U38+U41+U104+U119+U122+U125+U128+U131+U134+U139+U322+U331+U340+U343+U346+U349+U352+U355+U358+U367+U382+U391+U394+U403+U406+U409+U412+U433+U436+U445+U460+U463+U466+U469+U472+U475+U478+U481+U484+U491</f>
        <v>3036610.1069999998</v>
      </c>
      <c r="V6" s="363">
        <f>V11+V38+V41+V104+V119+V122+V125+V128+V131+V134+V139+V322+V331+V340+V343+V346+V349+V352+V355+V358+V367+V382+V391+V394+V403+V406+V409+V412+V433+V436+V445+V460+V463+V466+V469+V472+V475+V478+V481+V484+V491</f>
        <v>2157539.1070000003</v>
      </c>
      <c r="W6" s="364">
        <f>W11+W38+W41+W104+W119+W122+W125+W128+W131+W134+W139+W322+W331+W340+W343+W346+W349+W352+W355+W358+W367+W382+W391+W394+W403+W406+W409+W412+W433+W436+W445+W460+W463+W466+W469+W472+W475+W478+W481+W484+W491</f>
        <v>2298190.807</v>
      </c>
      <c r="X6" s="303" t="e">
        <f t="shared" ref="X6:AC6" si="1">X11+X41+X104+X119+X122+X125+X128+X131+X134+X139+X322+X331+X340+X343+X346+X349+X352+X355+X358+X367+X382+X391+X394+X403+X406+X409+X412+X433+X436+X445+X460+X463+X466+X469+X472+X475+X478+X484</f>
        <v>#REF!</v>
      </c>
      <c r="Y6" s="303" t="e">
        <f t="shared" si="1"/>
        <v>#REF!</v>
      </c>
      <c r="Z6" s="303" t="e">
        <f t="shared" si="1"/>
        <v>#REF!</v>
      </c>
      <c r="AA6" s="303" t="e">
        <f t="shared" si="1"/>
        <v>#REF!</v>
      </c>
      <c r="AB6" s="303" t="e">
        <f t="shared" si="1"/>
        <v>#REF!</v>
      </c>
      <c r="AC6" s="303" t="e">
        <f t="shared" si="1"/>
        <v>#REF!</v>
      </c>
      <c r="AD6" s="226"/>
      <c r="AE6" s="226"/>
      <c r="AF6" s="226"/>
    </row>
    <row r="7" spans="1:32" s="48" customFormat="1" ht="34.5" customHeight="1" x14ac:dyDescent="0.25">
      <c r="A7" s="122"/>
      <c r="B7" s="136"/>
      <c r="C7" s="49" t="s">
        <v>189</v>
      </c>
      <c r="D7" s="169">
        <f>13822-E7</f>
        <v>189</v>
      </c>
      <c r="E7" s="11">
        <f t="shared" ref="E7:M7" si="2">E9+E39+E129+E132+E137+E320+E329+E338+E341+E344+E347+E350+E353+E356+E365+E380+E389+E392+E401+E404+E407+E410+E431+E434+E443+E458+E461+E464+E467+E470+E473</f>
        <v>13633</v>
      </c>
      <c r="F7" s="81">
        <f t="shared" si="2"/>
        <v>12442</v>
      </c>
      <c r="G7" s="64">
        <f t="shared" si="2"/>
        <v>14311</v>
      </c>
      <c r="H7" s="101">
        <f t="shared" si="2"/>
        <v>17304</v>
      </c>
      <c r="I7" s="145">
        <f t="shared" si="2"/>
        <v>13774</v>
      </c>
      <c r="J7" s="190">
        <f t="shared" si="2"/>
        <v>14863.9</v>
      </c>
      <c r="K7" s="190">
        <f t="shared" si="2"/>
        <v>14845.9</v>
      </c>
      <c r="L7" s="190">
        <f t="shared" si="2"/>
        <v>14840.9</v>
      </c>
      <c r="M7" s="190">
        <f t="shared" si="2"/>
        <v>14837.9</v>
      </c>
      <c r="N7" s="205">
        <f>N9+N39+N129+N132+N137+N320+N329+N338+N341+N344+N347+N350+N353+N356+N365+N380+N389+N392+N401+N404+N407+N410+N431+N434+N443+N458+N461+N464+N467+N470+N473+75</f>
        <v>21225</v>
      </c>
      <c r="O7" s="145">
        <f>O9+O39+O129+O132+O137+O320+O329+O338+O341+O344+O347+O350+O353+O356+O365+O380+O389+O392+O401+O404+O407+O410+O431+O434+O443+O458+O461+O464+O467+O470+O473</f>
        <v>18641</v>
      </c>
      <c r="P7" s="145">
        <f>P9+P39+P129+P132+P137+P320+P329+P338+P341+P344+P347+P350+P353+P356+P365+P380+P389+P392+P401+P404+P407+P410+P431+P434+P443+P458+P461+P464+P467+P470+P473</f>
        <v>18632.5</v>
      </c>
      <c r="Q7" s="278">
        <f>Q9+Q36+Q39+Q102+Q117+Q120+Q123+Q126+Q129+Q132+Q137+Q320+Q329+Q338+Q341+Q344+Q347+Q350+Q353+Q356+Q365+Q380+Q389+Q392+Q401+Q404+Q407+Q410+Q431+Q434+Q443+Q458+Q461+Q464+Q467+Q470+Q473+Q476</f>
        <v>25867</v>
      </c>
      <c r="R7" s="273">
        <f>R9+R36+R39+R102+R117+R120+R123+R126+R129+R132+R137+R320+R329+R338+R341+R344+R347+R350+R353+R356+R365+R380+R389+R392+R401+R404+R407+R410+R431+R434+R443+R458+R461+R464+R467+R470+R473+R476</f>
        <v>22934</v>
      </c>
      <c r="S7" s="365">
        <f>S9+S36+S39+S102+S117+S120+S123+S126+S129+S132+S137+S320+S329+S338+S341+S344+S347+S350+S353+S356+S365+S380+S389+S392+S401+S404+S407+S410+S431+S434+S443+S458+S461+S464+S467+S470+S473+S476+S492</f>
        <v>30350</v>
      </c>
      <c r="T7" s="309">
        <f>T9+T36+T39+T102+T117+T120+T123+T126+T129+T132+T137+T320+T329+T338+T341+T344+T347+T350+T353+T356+T365+T380+T389+T392+T401+T404+T407+T410+T431+T434+T443+T458+T461+T464+T467+T470+T473+T476+ T479</f>
        <v>24399</v>
      </c>
      <c r="U7" s="309">
        <f>U9+U36+U39+U102+U117+U120+U123+U126+U129+U132+U137+U320+U329+U338+U341+U344+U347+U350+U353+U356+U365+U380+U389+U392+U401+U404+U407+U410+U431+U434+U443+U458+U461+U464+U467+U470+U473+U476+ U479</f>
        <v>27826</v>
      </c>
      <c r="V7" s="363">
        <f t="shared" ref="V7:W7" si="3">V9+V36+V39+V102+V117+V120+V123+V126+V129+V132+V137+V320+V329+V338+V341+V344+V347+V350+V353+V356+V365+V380+V389+V392+V401+V404+V407+V410+V431+V434+V443+V458+V461+V464+V467+V470+V473+V476+ V479</f>
        <v>27156</v>
      </c>
      <c r="W7" s="364">
        <f t="shared" si="3"/>
        <v>27373</v>
      </c>
      <c r="X7" s="11" t="e">
        <f t="shared" ref="X7:AC7" si="4">X9+X39+X129+X132+X137+X320+X329+X338+X344+X347+X350+X353+X356+X365+X380+X389+X392+X401+X404+X407+X410+X431+X434+X443+X458+X461+X464+X467</f>
        <v>#REF!</v>
      </c>
      <c r="Y7" s="11" t="e">
        <f t="shared" si="4"/>
        <v>#REF!</v>
      </c>
      <c r="Z7" s="11" t="e">
        <f t="shared" si="4"/>
        <v>#REF!</v>
      </c>
      <c r="AA7" s="11" t="e">
        <f t="shared" si="4"/>
        <v>#REF!</v>
      </c>
      <c r="AB7" s="11" t="e">
        <f t="shared" si="4"/>
        <v>#REF!</v>
      </c>
      <c r="AC7" s="253" t="e">
        <f t="shared" si="4"/>
        <v>#REF!</v>
      </c>
      <c r="AD7" s="226"/>
      <c r="AE7" s="226"/>
      <c r="AF7" s="226"/>
    </row>
    <row r="8" spans="1:32" s="48" customFormat="1" ht="34.5" customHeight="1" x14ac:dyDescent="0.25">
      <c r="A8" s="122"/>
      <c r="B8" s="155"/>
      <c r="C8" s="128" t="s">
        <v>190</v>
      </c>
      <c r="D8" s="169"/>
      <c r="E8" s="240"/>
      <c r="F8" s="241"/>
      <c r="G8" s="242"/>
      <c r="H8" s="243"/>
      <c r="I8" s="244"/>
      <c r="J8" s="245"/>
      <c r="K8" s="245"/>
      <c r="L8" s="245"/>
      <c r="M8" s="245"/>
      <c r="N8" s="246"/>
      <c r="O8" s="244"/>
      <c r="P8" s="244"/>
      <c r="Q8" s="279">
        <f>Q482</f>
        <v>0</v>
      </c>
      <c r="R8" s="274">
        <f>R482</f>
        <v>23</v>
      </c>
      <c r="S8" s="365">
        <f>S482</f>
        <v>286</v>
      </c>
      <c r="T8" s="310">
        <f>T482</f>
        <v>300</v>
      </c>
      <c r="U8" s="304">
        <f t="shared" ref="U8:V8" si="5">U482</f>
        <v>300</v>
      </c>
      <c r="V8" s="361">
        <f t="shared" si="5"/>
        <v>300</v>
      </c>
      <c r="W8" s="362">
        <f t="shared" ref="W8" si="6">W482</f>
        <v>300</v>
      </c>
      <c r="X8" s="240"/>
      <c r="Y8" s="240"/>
      <c r="Z8" s="240"/>
      <c r="AA8" s="240"/>
      <c r="AB8" s="240"/>
      <c r="AC8" s="254"/>
      <c r="AD8" s="226"/>
      <c r="AE8" s="226"/>
      <c r="AF8" s="226"/>
    </row>
    <row r="9" spans="1:32" s="49" customFormat="1" ht="30" customHeight="1" x14ac:dyDescent="0.25">
      <c r="A9" s="135">
        <v>1.1000000000000001</v>
      </c>
      <c r="B9" s="156"/>
      <c r="C9" s="170" t="s">
        <v>126</v>
      </c>
      <c r="D9" s="154" t="s">
        <v>45</v>
      </c>
      <c r="E9" s="12">
        <f t="shared" ref="E9:I9" si="7">E12+E15+E18+E21+E24+E27+E30+E33</f>
        <v>67</v>
      </c>
      <c r="F9" s="82">
        <f t="shared" si="7"/>
        <v>39</v>
      </c>
      <c r="G9" s="94">
        <f t="shared" si="7"/>
        <v>55</v>
      </c>
      <c r="H9" s="102">
        <f t="shared" si="7"/>
        <v>88</v>
      </c>
      <c r="I9" s="146">
        <f t="shared" si="7"/>
        <v>49</v>
      </c>
      <c r="J9" s="191">
        <f t="shared" ref="J9:M9" si="8">J12+J15+J18+J21+J24+J27+J30+J33+J36</f>
        <v>92</v>
      </c>
      <c r="K9" s="191">
        <f t="shared" si="8"/>
        <v>92</v>
      </c>
      <c r="L9" s="191">
        <f t="shared" si="8"/>
        <v>90</v>
      </c>
      <c r="M9" s="191">
        <f t="shared" si="8"/>
        <v>90</v>
      </c>
      <c r="N9" s="206">
        <f>N12+N15+N18+N21+N24+N27+N30+N33+N36</f>
        <v>95</v>
      </c>
      <c r="O9" s="146">
        <f t="shared" ref="O9" si="9">O12+O15+O18+O21+O24+O27+O30+O33+O36</f>
        <v>77</v>
      </c>
      <c r="P9" s="146">
        <f t="shared" ref="P9" si="10">P12+P15+P18+P21+P24+P27+P30+P33+P36</f>
        <v>77</v>
      </c>
      <c r="Q9" s="82">
        <f>Q12+Q15+Q18+Q21+Q24+Q27+Q30+Q33</f>
        <v>45</v>
      </c>
      <c r="R9" s="161">
        <f>R12+R15+R18+R21+R24+R27+R30+R33</f>
        <v>59</v>
      </c>
      <c r="S9" s="206">
        <f>S12+S15+S18+S21+S24+S27+S30+S33</f>
        <v>53</v>
      </c>
      <c r="T9" s="311">
        <f>T12+T15+T18+T21+T24+T27+T30+T33</f>
        <v>67</v>
      </c>
      <c r="U9" s="285">
        <f t="shared" ref="U9:V9" si="11">U12+U15+U18+U21+U24+U27+U30+U33</f>
        <v>95</v>
      </c>
      <c r="V9" s="82">
        <f t="shared" si="11"/>
        <v>45</v>
      </c>
      <c r="W9" s="348">
        <f t="shared" ref="W9" si="12">W12+W15+W18+W21+W24+W27+W30+W33</f>
        <v>52</v>
      </c>
      <c r="X9" s="12" t="e">
        <f t="shared" ref="X9:AC9" si="13">X12+X15+X18+X21+X24+X27+X30+X33</f>
        <v>#REF!</v>
      </c>
      <c r="Y9" s="12" t="e">
        <f t="shared" si="13"/>
        <v>#REF!</v>
      </c>
      <c r="Z9" s="12" t="e">
        <f t="shared" si="13"/>
        <v>#REF!</v>
      </c>
      <c r="AA9" s="12" t="e">
        <f t="shared" si="13"/>
        <v>#REF!</v>
      </c>
      <c r="AB9" s="12" t="e">
        <f t="shared" si="13"/>
        <v>#REF!</v>
      </c>
      <c r="AC9" s="255" t="e">
        <f t="shared" si="13"/>
        <v>#REF!</v>
      </c>
      <c r="AD9" s="181"/>
      <c r="AE9" s="181"/>
      <c r="AF9" s="181"/>
    </row>
    <row r="10" spans="1:32" s="48" customFormat="1" ht="27" x14ac:dyDescent="0.25">
      <c r="A10" s="122"/>
      <c r="B10" s="155"/>
      <c r="C10" s="170"/>
      <c r="D10" s="121" t="s">
        <v>46</v>
      </c>
      <c r="E10" s="70">
        <f>E11/E9*1000</f>
        <v>840731.34328358213</v>
      </c>
      <c r="F10" s="83">
        <f t="shared" ref="F10:AC10" si="14">F11/F9*1000</f>
        <v>949717.94871794875</v>
      </c>
      <c r="G10" s="72">
        <f t="shared" si="14"/>
        <v>954781.81818181812</v>
      </c>
      <c r="H10" s="103">
        <f t="shared" si="14"/>
        <v>1062420.4545454546</v>
      </c>
      <c r="I10" s="133">
        <f t="shared" si="14"/>
        <v>705530.61224489799</v>
      </c>
      <c r="J10" s="192">
        <v>5371641.3043478262</v>
      </c>
      <c r="K10" s="192">
        <f t="shared" si="14"/>
        <v>5371641.3043478262</v>
      </c>
      <c r="L10" s="192">
        <f t="shared" si="14"/>
        <v>5479233.333333334</v>
      </c>
      <c r="M10" s="192">
        <f t="shared" si="14"/>
        <v>5479233.333333334</v>
      </c>
      <c r="N10" s="207">
        <f t="shared" si="14"/>
        <v>976494.73684210528</v>
      </c>
      <c r="O10" s="133">
        <f t="shared" si="14"/>
        <v>5835194.8051948044</v>
      </c>
      <c r="P10" s="133">
        <f t="shared" ref="P10" si="15">P11/P9*1000</f>
        <v>5835194.8051948044</v>
      </c>
      <c r="Q10" s="83">
        <f t="shared" ref="Q10:U10" si="16">Q11/Q9*1000</f>
        <v>895355.55555555562</v>
      </c>
      <c r="R10" s="123">
        <f>R11/R9*1000</f>
        <v>934694.91525423736</v>
      </c>
      <c r="S10" s="207">
        <f>S11/S9*1000</f>
        <v>960503.90566037735</v>
      </c>
      <c r="T10" s="312">
        <f>T11/T9*1000</f>
        <v>1097368.656716418</v>
      </c>
      <c r="U10" s="286">
        <f t="shared" si="16"/>
        <v>976494.73684210528</v>
      </c>
      <c r="V10" s="83">
        <f t="shared" ref="V10:W10" si="17">V11/V9*1000</f>
        <v>895355.55555555562</v>
      </c>
      <c r="W10" s="71">
        <f t="shared" si="17"/>
        <v>994653.84615384624</v>
      </c>
      <c r="X10" s="70" t="e">
        <f t="shared" si="14"/>
        <v>#REF!</v>
      </c>
      <c r="Y10" s="70" t="e">
        <f t="shared" si="14"/>
        <v>#REF!</v>
      </c>
      <c r="Z10" s="70" t="e">
        <f t="shared" si="14"/>
        <v>#REF!</v>
      </c>
      <c r="AA10" s="70" t="e">
        <f t="shared" si="14"/>
        <v>#REF!</v>
      </c>
      <c r="AB10" s="70" t="e">
        <f t="shared" si="14"/>
        <v>#REF!</v>
      </c>
      <c r="AC10" s="256" t="e">
        <f t="shared" si="14"/>
        <v>#REF!</v>
      </c>
      <c r="AD10" s="226"/>
      <c r="AE10" s="226"/>
      <c r="AF10" s="226"/>
    </row>
    <row r="11" spans="1:32" s="48" customFormat="1" ht="27" x14ac:dyDescent="0.25">
      <c r="A11" s="122"/>
      <c r="B11" s="155"/>
      <c r="C11" s="170"/>
      <c r="D11" s="121" t="s">
        <v>44</v>
      </c>
      <c r="E11" s="70">
        <f>E14+E17+E20+E23+E26+E29+E32+E35</f>
        <v>56329</v>
      </c>
      <c r="F11" s="83">
        <f>F14+F17+F20+F23+F26+F29+F32+F35</f>
        <v>37039</v>
      </c>
      <c r="G11" s="72">
        <f>G14+G17+G20+G23+G26+G29+G32+G35</f>
        <v>52513</v>
      </c>
      <c r="H11" s="103">
        <f>H14+H17+H20+H23+H26+H29+H32+H35</f>
        <v>93493</v>
      </c>
      <c r="I11" s="133">
        <f>I14+I17+I20+I23+I26+I29+I32+I35</f>
        <v>34571</v>
      </c>
      <c r="J11" s="192">
        <v>494191</v>
      </c>
      <c r="K11" s="192">
        <f t="shared" ref="K11:P11" si="18">K14+K17+K20+K23+K26+K29+K32+K35+K38</f>
        <v>494191</v>
      </c>
      <c r="L11" s="192">
        <f t="shared" si="18"/>
        <v>493131</v>
      </c>
      <c r="M11" s="192">
        <f t="shared" si="18"/>
        <v>493131</v>
      </c>
      <c r="N11" s="207">
        <f t="shared" si="18"/>
        <v>92767</v>
      </c>
      <c r="O11" s="133">
        <f t="shared" si="18"/>
        <v>449310</v>
      </c>
      <c r="P11" s="133">
        <f t="shared" si="18"/>
        <v>449310</v>
      </c>
      <c r="Q11" s="83">
        <f>Q14+Q17+Q20+Q23+Q26+Q29+Q32+Q35</f>
        <v>40291</v>
      </c>
      <c r="R11" s="123">
        <f>R14+R17+R20+R23+R26+R29+R32+R35</f>
        <v>55147</v>
      </c>
      <c r="S11" s="207">
        <f>S14+S17+S20+S23+S26+S29+S32+S35</f>
        <v>50906.706999999995</v>
      </c>
      <c r="T11" s="312">
        <f>T14+T17+T20+T23+T26+T29+T32+T35</f>
        <v>73523.7</v>
      </c>
      <c r="U11" s="286">
        <f t="shared" ref="U11:V11" si="19">U14+U17+U20+U23+U26+U29+U32+U35</f>
        <v>92767</v>
      </c>
      <c r="V11" s="83">
        <f t="shared" si="19"/>
        <v>40291</v>
      </c>
      <c r="W11" s="71">
        <f t="shared" ref="W11" si="20">W14+W17+W20+W23+W26+W29+W32+W35</f>
        <v>51722</v>
      </c>
      <c r="X11" s="70" t="e">
        <f t="shared" ref="X11:AC11" si="21">X14+X17+X20+X23+X26+X29+X32+X35</f>
        <v>#REF!</v>
      </c>
      <c r="Y11" s="70" t="e">
        <f t="shared" si="21"/>
        <v>#REF!</v>
      </c>
      <c r="Z11" s="70" t="e">
        <f t="shared" si="21"/>
        <v>#REF!</v>
      </c>
      <c r="AA11" s="70" t="e">
        <f t="shared" si="21"/>
        <v>#REF!</v>
      </c>
      <c r="AB11" s="70" t="e">
        <f t="shared" si="21"/>
        <v>#REF!</v>
      </c>
      <c r="AC11" s="256" t="e">
        <f t="shared" si="21"/>
        <v>#REF!</v>
      </c>
      <c r="AD11" s="226"/>
      <c r="AE11" s="226"/>
      <c r="AF11" s="226"/>
    </row>
    <row r="12" spans="1:32" ht="27" x14ac:dyDescent="0.25">
      <c r="A12" s="122" t="s">
        <v>47</v>
      </c>
      <c r="B12" s="155"/>
      <c r="C12" s="157" t="s">
        <v>4</v>
      </c>
      <c r="D12" s="121" t="s">
        <v>45</v>
      </c>
      <c r="E12" s="70">
        <v>1</v>
      </c>
      <c r="F12" s="83">
        <v>1</v>
      </c>
      <c r="G12" s="72">
        <v>1</v>
      </c>
      <c r="H12" s="103">
        <v>1</v>
      </c>
      <c r="I12" s="133">
        <v>0</v>
      </c>
      <c r="J12" s="192">
        <v>3</v>
      </c>
      <c r="K12" s="192">
        <v>3</v>
      </c>
      <c r="L12" s="192">
        <v>3</v>
      </c>
      <c r="M12" s="192">
        <v>3</v>
      </c>
      <c r="N12" s="207">
        <v>3</v>
      </c>
      <c r="O12" s="130">
        <v>1</v>
      </c>
      <c r="P12" s="130">
        <v>1</v>
      </c>
      <c r="Q12" s="83">
        <v>1</v>
      </c>
      <c r="R12" s="123">
        <v>3</v>
      </c>
      <c r="S12" s="207">
        <v>2</v>
      </c>
      <c r="T12" s="312">
        <v>1</v>
      </c>
      <c r="U12" s="286">
        <v>3</v>
      </c>
      <c r="V12" s="83">
        <v>1</v>
      </c>
      <c r="W12" s="71">
        <v>2</v>
      </c>
      <c r="X12" s="70">
        <v>1</v>
      </c>
      <c r="Y12" s="70"/>
      <c r="Z12" s="70">
        <f>X12+Y12</f>
        <v>1</v>
      </c>
      <c r="AA12" s="70"/>
      <c r="AB12" s="70">
        <f>Z12+AA12</f>
        <v>1</v>
      </c>
      <c r="AC12" s="256" t="e">
        <f>#REF!-AB12</f>
        <v>#REF!</v>
      </c>
    </row>
    <row r="13" spans="1:32" ht="27" x14ac:dyDescent="0.25">
      <c r="A13" s="122"/>
      <c r="B13" s="155"/>
      <c r="C13" s="157"/>
      <c r="D13" s="121" t="s">
        <v>46</v>
      </c>
      <c r="E13" s="70">
        <v>242000</v>
      </c>
      <c r="F13" s="83">
        <v>242000</v>
      </c>
      <c r="G13" s="72">
        <v>242000</v>
      </c>
      <c r="H13" s="103">
        <v>242000</v>
      </c>
      <c r="I13" s="133">
        <v>242000</v>
      </c>
      <c r="J13" s="192">
        <v>242000</v>
      </c>
      <c r="K13" s="192">
        <v>242000</v>
      </c>
      <c r="L13" s="192">
        <v>242000</v>
      </c>
      <c r="M13" s="192">
        <v>242000</v>
      </c>
      <c r="N13" s="207">
        <v>242000</v>
      </c>
      <c r="O13" s="133">
        <v>242000</v>
      </c>
      <c r="P13" s="133">
        <v>242000</v>
      </c>
      <c r="Q13" s="83">
        <v>242000</v>
      </c>
      <c r="R13" s="123">
        <v>242000</v>
      </c>
      <c r="S13" s="207">
        <v>242000</v>
      </c>
      <c r="T13" s="312">
        <v>242000</v>
      </c>
      <c r="U13" s="286">
        <v>242000</v>
      </c>
      <c r="V13" s="83">
        <v>242000</v>
      </c>
      <c r="W13" s="71">
        <v>242000</v>
      </c>
      <c r="X13" s="70">
        <v>242000</v>
      </c>
      <c r="Y13" s="70">
        <v>242000</v>
      </c>
      <c r="Z13" s="70">
        <v>242000</v>
      </c>
      <c r="AA13" s="70">
        <v>242000</v>
      </c>
      <c r="AB13" s="70">
        <v>242000</v>
      </c>
      <c r="AC13" s="256">
        <v>242000</v>
      </c>
    </row>
    <row r="14" spans="1:32" ht="27" x14ac:dyDescent="0.25">
      <c r="A14" s="122"/>
      <c r="B14" s="155"/>
      <c r="C14" s="157"/>
      <c r="D14" s="121" t="s">
        <v>44</v>
      </c>
      <c r="E14" s="70">
        <f t="shared" ref="E14:O14" si="22">E13*E12/1000</f>
        <v>242</v>
      </c>
      <c r="F14" s="83">
        <f t="shared" si="22"/>
        <v>242</v>
      </c>
      <c r="G14" s="72">
        <f t="shared" si="22"/>
        <v>242</v>
      </c>
      <c r="H14" s="103">
        <f t="shared" si="22"/>
        <v>242</v>
      </c>
      <c r="I14" s="133">
        <f t="shared" si="22"/>
        <v>0</v>
      </c>
      <c r="J14" s="192">
        <v>726</v>
      </c>
      <c r="K14" s="192">
        <v>726</v>
      </c>
      <c r="L14" s="192">
        <v>726</v>
      </c>
      <c r="M14" s="192">
        <v>726</v>
      </c>
      <c r="N14" s="207">
        <f t="shared" ref="N14" si="23">N13*N12/1000</f>
        <v>726</v>
      </c>
      <c r="O14" s="133">
        <f t="shared" si="22"/>
        <v>242</v>
      </c>
      <c r="P14" s="133">
        <f t="shared" ref="P14:Q14" si="24">P13*P12/1000</f>
        <v>242</v>
      </c>
      <c r="Q14" s="83">
        <f t="shared" si="24"/>
        <v>242</v>
      </c>
      <c r="R14" s="123">
        <f>R13*R12/1000</f>
        <v>726</v>
      </c>
      <c r="S14" s="207">
        <f>S13*S12/1000</f>
        <v>484</v>
      </c>
      <c r="T14" s="312">
        <f>(T13*T12/1000)-5.3</f>
        <v>236.7</v>
      </c>
      <c r="U14" s="286">
        <f t="shared" ref="U14" si="25">U13*U12/1000</f>
        <v>726</v>
      </c>
      <c r="V14" s="83">
        <f t="shared" ref="V14:W14" si="26">V13*V12/1000</f>
        <v>242</v>
      </c>
      <c r="W14" s="71">
        <f t="shared" si="26"/>
        <v>484</v>
      </c>
      <c r="X14" s="70">
        <f t="shared" ref="X14:AC14" si="27">X13*X12/1000</f>
        <v>242</v>
      </c>
      <c r="Y14" s="70">
        <f t="shared" si="27"/>
        <v>0</v>
      </c>
      <c r="Z14" s="70">
        <f t="shared" si="27"/>
        <v>242</v>
      </c>
      <c r="AA14" s="70">
        <f t="shared" si="27"/>
        <v>0</v>
      </c>
      <c r="AB14" s="70">
        <f t="shared" si="27"/>
        <v>242</v>
      </c>
      <c r="AC14" s="256" t="e">
        <f t="shared" si="27"/>
        <v>#REF!</v>
      </c>
    </row>
    <row r="15" spans="1:32" ht="27" x14ac:dyDescent="0.25">
      <c r="A15" s="122" t="s">
        <v>48</v>
      </c>
      <c r="B15" s="155"/>
      <c r="C15" s="157" t="s">
        <v>6</v>
      </c>
      <c r="D15" s="121" t="s">
        <v>45</v>
      </c>
      <c r="E15" s="70">
        <v>14</v>
      </c>
      <c r="F15" s="83">
        <v>4</v>
      </c>
      <c r="G15" s="72">
        <v>10</v>
      </c>
      <c r="H15" s="103">
        <v>8</v>
      </c>
      <c r="I15" s="133">
        <v>13</v>
      </c>
      <c r="J15" s="192">
        <v>13</v>
      </c>
      <c r="K15" s="192">
        <v>13</v>
      </c>
      <c r="L15" s="192">
        <v>11</v>
      </c>
      <c r="M15" s="192">
        <v>11</v>
      </c>
      <c r="N15" s="207">
        <v>10</v>
      </c>
      <c r="O15" s="130">
        <v>14</v>
      </c>
      <c r="P15" s="130">
        <v>14</v>
      </c>
      <c r="Q15" s="83">
        <v>4</v>
      </c>
      <c r="R15" s="123">
        <v>5</v>
      </c>
      <c r="S15" s="207">
        <v>7</v>
      </c>
      <c r="T15" s="312">
        <v>5</v>
      </c>
      <c r="U15" s="286">
        <v>10</v>
      </c>
      <c r="V15" s="83">
        <v>4</v>
      </c>
      <c r="W15" s="71">
        <v>7</v>
      </c>
      <c r="X15" s="70">
        <v>2</v>
      </c>
      <c r="Y15" s="70">
        <f>X15</f>
        <v>2</v>
      </c>
      <c r="Z15" s="70">
        <f>X15+Y15</f>
        <v>4</v>
      </c>
      <c r="AA15" s="70">
        <f>X15</f>
        <v>2</v>
      </c>
      <c r="AB15" s="70">
        <f>Z15+AA15</f>
        <v>6</v>
      </c>
      <c r="AC15" s="256" t="e">
        <f>#REF!-AB15</f>
        <v>#REF!</v>
      </c>
    </row>
    <row r="16" spans="1:32" ht="27" x14ac:dyDescent="0.25">
      <c r="A16" s="122"/>
      <c r="B16" s="155"/>
      <c r="C16" s="157"/>
      <c r="D16" s="121" t="s">
        <v>46</v>
      </c>
      <c r="E16" s="70">
        <v>530000</v>
      </c>
      <c r="F16" s="83">
        <v>530000</v>
      </c>
      <c r="G16" s="72">
        <v>530000</v>
      </c>
      <c r="H16" s="103">
        <v>530000</v>
      </c>
      <c r="I16" s="133">
        <v>530000</v>
      </c>
      <c r="J16" s="192">
        <v>530000</v>
      </c>
      <c r="K16" s="192">
        <v>530000</v>
      </c>
      <c r="L16" s="192">
        <v>530000</v>
      </c>
      <c r="M16" s="192">
        <v>530000</v>
      </c>
      <c r="N16" s="207">
        <v>530000</v>
      </c>
      <c r="O16" s="133">
        <v>530000</v>
      </c>
      <c r="P16" s="133">
        <v>530000</v>
      </c>
      <c r="Q16" s="83">
        <v>530000</v>
      </c>
      <c r="R16" s="123">
        <v>530000</v>
      </c>
      <c r="S16" s="207">
        <v>530000</v>
      </c>
      <c r="T16" s="312">
        <v>530000</v>
      </c>
      <c r="U16" s="286">
        <v>530000</v>
      </c>
      <c r="V16" s="83">
        <v>530000</v>
      </c>
      <c r="W16" s="71">
        <v>530000</v>
      </c>
      <c r="X16" s="70">
        <v>530000</v>
      </c>
      <c r="Y16" s="70">
        <v>530000</v>
      </c>
      <c r="Z16" s="70">
        <v>530000</v>
      </c>
      <c r="AA16" s="70">
        <v>530000</v>
      </c>
      <c r="AB16" s="70">
        <v>530000</v>
      </c>
      <c r="AC16" s="256">
        <v>530000</v>
      </c>
    </row>
    <row r="17" spans="1:29" ht="27" x14ac:dyDescent="0.25">
      <c r="A17" s="122"/>
      <c r="B17" s="155"/>
      <c r="C17" s="157"/>
      <c r="D17" s="121" t="s">
        <v>44</v>
      </c>
      <c r="E17" s="70">
        <f t="shared" ref="E17:AC17" si="28">E16*E15/1000</f>
        <v>7420</v>
      </c>
      <c r="F17" s="83">
        <f t="shared" si="28"/>
        <v>2120</v>
      </c>
      <c r="G17" s="72">
        <f t="shared" si="28"/>
        <v>5300</v>
      </c>
      <c r="H17" s="103">
        <f t="shared" si="28"/>
        <v>4240</v>
      </c>
      <c r="I17" s="133">
        <f t="shared" si="28"/>
        <v>6890</v>
      </c>
      <c r="J17" s="192">
        <v>6890</v>
      </c>
      <c r="K17" s="192">
        <v>6890</v>
      </c>
      <c r="L17" s="192">
        <f t="shared" si="28"/>
        <v>5830</v>
      </c>
      <c r="M17" s="192">
        <f t="shared" si="28"/>
        <v>5830</v>
      </c>
      <c r="N17" s="207">
        <f t="shared" si="28"/>
        <v>5300</v>
      </c>
      <c r="O17" s="133">
        <f t="shared" si="28"/>
        <v>7420</v>
      </c>
      <c r="P17" s="133">
        <f t="shared" ref="P17:R17" si="29">P16*P15/1000</f>
        <v>7420</v>
      </c>
      <c r="Q17" s="83">
        <f t="shared" si="29"/>
        <v>2120</v>
      </c>
      <c r="R17" s="123">
        <f t="shared" si="29"/>
        <v>2650</v>
      </c>
      <c r="S17" s="207">
        <f t="shared" ref="S17:U17" si="30">S16*S15/1000</f>
        <v>3710</v>
      </c>
      <c r="T17" s="312">
        <f t="shared" si="30"/>
        <v>2650</v>
      </c>
      <c r="U17" s="286">
        <f t="shared" si="30"/>
        <v>5300</v>
      </c>
      <c r="V17" s="83">
        <f t="shared" ref="V17:W17" si="31">V16*V15/1000</f>
        <v>2120</v>
      </c>
      <c r="W17" s="71">
        <f t="shared" si="31"/>
        <v>3710</v>
      </c>
      <c r="X17" s="70">
        <f t="shared" si="28"/>
        <v>1060</v>
      </c>
      <c r="Y17" s="70">
        <f t="shared" si="28"/>
        <v>1060</v>
      </c>
      <c r="Z17" s="70">
        <f t="shared" si="28"/>
        <v>2120</v>
      </c>
      <c r="AA17" s="70">
        <f t="shared" si="28"/>
        <v>1060</v>
      </c>
      <c r="AB17" s="70">
        <f t="shared" si="28"/>
        <v>3180</v>
      </c>
      <c r="AC17" s="256" t="e">
        <f t="shared" si="28"/>
        <v>#REF!</v>
      </c>
    </row>
    <row r="18" spans="1:29" ht="27" x14ac:dyDescent="0.25">
      <c r="A18" s="122" t="s">
        <v>49</v>
      </c>
      <c r="B18" s="155"/>
      <c r="C18" s="157" t="s">
        <v>7</v>
      </c>
      <c r="D18" s="121" t="s">
        <v>45</v>
      </c>
      <c r="E18" s="70">
        <v>5</v>
      </c>
      <c r="F18" s="83">
        <v>6</v>
      </c>
      <c r="G18" s="72">
        <v>2</v>
      </c>
      <c r="H18" s="103">
        <v>3</v>
      </c>
      <c r="I18" s="133">
        <v>4</v>
      </c>
      <c r="J18" s="192">
        <v>10</v>
      </c>
      <c r="K18" s="192">
        <v>10</v>
      </c>
      <c r="L18" s="192">
        <v>10</v>
      </c>
      <c r="M18" s="192">
        <v>10</v>
      </c>
      <c r="N18" s="207">
        <v>3</v>
      </c>
      <c r="O18" s="130">
        <v>5</v>
      </c>
      <c r="P18" s="130">
        <v>5</v>
      </c>
      <c r="Q18" s="83">
        <v>1</v>
      </c>
      <c r="R18" s="123">
        <v>6</v>
      </c>
      <c r="S18" s="207">
        <v>3</v>
      </c>
      <c r="T18" s="312">
        <v>4</v>
      </c>
      <c r="U18" s="286">
        <v>3</v>
      </c>
      <c r="V18" s="83">
        <v>1</v>
      </c>
      <c r="W18" s="71">
        <v>3</v>
      </c>
      <c r="X18" s="70">
        <v>1</v>
      </c>
      <c r="Y18" s="70"/>
      <c r="Z18" s="70">
        <f>X18+Y18</f>
        <v>1</v>
      </c>
      <c r="AA18" s="70">
        <f>X18</f>
        <v>1</v>
      </c>
      <c r="AB18" s="70">
        <f>Z18+AA18</f>
        <v>2</v>
      </c>
      <c r="AC18" s="256" t="e">
        <f>#REF!-AB18</f>
        <v>#REF!</v>
      </c>
    </row>
    <row r="19" spans="1:29" ht="27" x14ac:dyDescent="0.25">
      <c r="A19" s="122"/>
      <c r="B19" s="155"/>
      <c r="C19" s="157"/>
      <c r="D19" s="121" t="s">
        <v>46</v>
      </c>
      <c r="E19" s="70">
        <v>960000</v>
      </c>
      <c r="F19" s="83">
        <v>960000</v>
      </c>
      <c r="G19" s="72">
        <v>960000</v>
      </c>
      <c r="H19" s="103">
        <v>960000</v>
      </c>
      <c r="I19" s="133">
        <v>960000</v>
      </c>
      <c r="J19" s="192">
        <v>960000</v>
      </c>
      <c r="K19" s="192">
        <v>960000</v>
      </c>
      <c r="L19" s="192">
        <v>960000</v>
      </c>
      <c r="M19" s="192">
        <v>960000</v>
      </c>
      <c r="N19" s="207">
        <v>960000</v>
      </c>
      <c r="O19" s="133">
        <v>960000</v>
      </c>
      <c r="P19" s="133">
        <v>960000</v>
      </c>
      <c r="Q19" s="83">
        <v>960000</v>
      </c>
      <c r="R19" s="123">
        <v>960000</v>
      </c>
      <c r="S19" s="207">
        <v>960000</v>
      </c>
      <c r="T19" s="312">
        <v>960000</v>
      </c>
      <c r="U19" s="286">
        <v>960000</v>
      </c>
      <c r="V19" s="83">
        <v>960000</v>
      </c>
      <c r="W19" s="71">
        <v>960000</v>
      </c>
      <c r="X19" s="70">
        <v>960000</v>
      </c>
      <c r="Y19" s="70">
        <v>960000</v>
      </c>
      <c r="Z19" s="70">
        <v>960000</v>
      </c>
      <c r="AA19" s="70">
        <v>960000</v>
      </c>
      <c r="AB19" s="70">
        <v>960000</v>
      </c>
      <c r="AC19" s="256">
        <v>960000</v>
      </c>
    </row>
    <row r="20" spans="1:29" ht="26.25" customHeight="1" x14ac:dyDescent="0.25">
      <c r="A20" s="122"/>
      <c r="B20" s="155"/>
      <c r="C20" s="157"/>
      <c r="D20" s="121" t="s">
        <v>44</v>
      </c>
      <c r="E20" s="70">
        <f t="shared" ref="E20:AC20" si="32">E19*E18/1000</f>
        <v>4800</v>
      </c>
      <c r="F20" s="83">
        <f t="shared" si="32"/>
        <v>5760</v>
      </c>
      <c r="G20" s="72">
        <f t="shared" si="32"/>
        <v>1920</v>
      </c>
      <c r="H20" s="103">
        <f t="shared" si="32"/>
        <v>2880</v>
      </c>
      <c r="I20" s="133">
        <f t="shared" si="32"/>
        <v>3840</v>
      </c>
      <c r="J20" s="192">
        <v>9600</v>
      </c>
      <c r="K20" s="192">
        <v>9600</v>
      </c>
      <c r="L20" s="192">
        <v>9600</v>
      </c>
      <c r="M20" s="192">
        <v>9600</v>
      </c>
      <c r="N20" s="207">
        <f>N19*N18/1000</f>
        <v>2880</v>
      </c>
      <c r="O20" s="133">
        <f t="shared" ref="O20" si="33">O19*O18/1000</f>
        <v>4800</v>
      </c>
      <c r="P20" s="133">
        <f t="shared" ref="P20" si="34">P19*P18/1000</f>
        <v>4800</v>
      </c>
      <c r="Q20" s="83">
        <f>Q19*Q18/1000</f>
        <v>960</v>
      </c>
      <c r="R20" s="123">
        <f t="shared" ref="R20" si="35">R19*R18/1000</f>
        <v>5760</v>
      </c>
      <c r="S20" s="207">
        <f t="shared" ref="S20:T20" si="36">S19*S18/1000</f>
        <v>2880</v>
      </c>
      <c r="T20" s="312">
        <f t="shared" si="36"/>
        <v>3840</v>
      </c>
      <c r="U20" s="286">
        <f>U19*U18/1000</f>
        <v>2880</v>
      </c>
      <c r="V20" s="83">
        <f>V19*V18/1000</f>
        <v>960</v>
      </c>
      <c r="W20" s="71">
        <f>W19*W18/1000</f>
        <v>2880</v>
      </c>
      <c r="X20" s="70">
        <f t="shared" si="32"/>
        <v>960</v>
      </c>
      <c r="Y20" s="70">
        <f t="shared" si="32"/>
        <v>0</v>
      </c>
      <c r="Z20" s="70">
        <f t="shared" si="32"/>
        <v>960</v>
      </c>
      <c r="AA20" s="70">
        <f t="shared" si="32"/>
        <v>960</v>
      </c>
      <c r="AB20" s="70">
        <f t="shared" si="32"/>
        <v>1920</v>
      </c>
      <c r="AC20" s="256" t="e">
        <f t="shared" si="32"/>
        <v>#REF!</v>
      </c>
    </row>
    <row r="21" spans="1:29" ht="27" x14ac:dyDescent="0.25">
      <c r="A21" s="122" t="s">
        <v>50</v>
      </c>
      <c r="B21" s="155"/>
      <c r="C21" s="157" t="s">
        <v>8</v>
      </c>
      <c r="D21" s="121" t="s">
        <v>45</v>
      </c>
      <c r="E21" s="70">
        <v>28</v>
      </c>
      <c r="F21" s="83">
        <v>10</v>
      </c>
      <c r="G21" s="72">
        <v>21</v>
      </c>
      <c r="H21" s="103">
        <v>33</v>
      </c>
      <c r="I21" s="133">
        <v>22</v>
      </c>
      <c r="J21" s="192">
        <v>30</v>
      </c>
      <c r="K21" s="192">
        <v>30</v>
      </c>
      <c r="L21" s="192">
        <v>30</v>
      </c>
      <c r="M21" s="192">
        <v>30</v>
      </c>
      <c r="N21" s="207">
        <v>41</v>
      </c>
      <c r="O21" s="130">
        <v>28</v>
      </c>
      <c r="P21" s="130">
        <v>28</v>
      </c>
      <c r="Q21" s="83">
        <v>24</v>
      </c>
      <c r="R21" s="123">
        <v>20</v>
      </c>
      <c r="S21" s="207">
        <v>19</v>
      </c>
      <c r="T21" s="312">
        <v>23</v>
      </c>
      <c r="U21" s="286">
        <v>41</v>
      </c>
      <c r="V21" s="83">
        <v>24</v>
      </c>
      <c r="W21" s="71">
        <v>19</v>
      </c>
      <c r="X21" s="70">
        <v>5</v>
      </c>
      <c r="Y21" s="70">
        <f>X21</f>
        <v>5</v>
      </c>
      <c r="Z21" s="70">
        <f>X21+Y21</f>
        <v>10</v>
      </c>
      <c r="AA21" s="70">
        <f>X21</f>
        <v>5</v>
      </c>
      <c r="AB21" s="70">
        <f>Z21+AA21</f>
        <v>15</v>
      </c>
      <c r="AC21" s="256" t="e">
        <f>#REF!-AB21</f>
        <v>#REF!</v>
      </c>
    </row>
    <row r="22" spans="1:29" ht="27" x14ac:dyDescent="0.25">
      <c r="A22" s="122"/>
      <c r="B22" s="155"/>
      <c r="C22" s="157"/>
      <c r="D22" s="121" t="s">
        <v>46</v>
      </c>
      <c r="E22" s="70">
        <v>458000</v>
      </c>
      <c r="F22" s="83">
        <v>458000</v>
      </c>
      <c r="G22" s="72">
        <v>458000</v>
      </c>
      <c r="H22" s="103">
        <v>458000</v>
      </c>
      <c r="I22" s="133">
        <v>458000</v>
      </c>
      <c r="J22" s="192">
        <v>458000</v>
      </c>
      <c r="K22" s="192">
        <v>458000</v>
      </c>
      <c r="L22" s="192">
        <v>458000</v>
      </c>
      <c r="M22" s="192">
        <v>458000</v>
      </c>
      <c r="N22" s="207">
        <v>458000</v>
      </c>
      <c r="O22" s="133">
        <v>458000</v>
      </c>
      <c r="P22" s="133">
        <v>458000</v>
      </c>
      <c r="Q22" s="83">
        <v>458000</v>
      </c>
      <c r="R22" s="123">
        <v>458000</v>
      </c>
      <c r="S22" s="207">
        <v>458000</v>
      </c>
      <c r="T22" s="312">
        <v>458000</v>
      </c>
      <c r="U22" s="286">
        <v>458000</v>
      </c>
      <c r="V22" s="83">
        <v>458000</v>
      </c>
      <c r="W22" s="71">
        <v>458000</v>
      </c>
      <c r="X22" s="70">
        <v>458000</v>
      </c>
      <c r="Y22" s="70">
        <v>458000</v>
      </c>
      <c r="Z22" s="70">
        <v>458000</v>
      </c>
      <c r="AA22" s="70">
        <v>458000</v>
      </c>
      <c r="AB22" s="70">
        <v>458000</v>
      </c>
      <c r="AC22" s="256">
        <v>458000</v>
      </c>
    </row>
    <row r="23" spans="1:29" ht="27" x14ac:dyDescent="0.25">
      <c r="A23" s="122"/>
      <c r="B23" s="155"/>
      <c r="C23" s="157"/>
      <c r="D23" s="121" t="s">
        <v>44</v>
      </c>
      <c r="E23" s="70">
        <f t="shared" ref="E23:AC23" si="37">E22*E21/1000</f>
        <v>12824</v>
      </c>
      <c r="F23" s="83">
        <f t="shared" si="37"/>
        <v>4580</v>
      </c>
      <c r="G23" s="72">
        <f t="shared" si="37"/>
        <v>9618</v>
      </c>
      <c r="H23" s="103">
        <f t="shared" si="37"/>
        <v>15114</v>
      </c>
      <c r="I23" s="133">
        <f t="shared" si="37"/>
        <v>10076</v>
      </c>
      <c r="J23" s="192">
        <v>13740</v>
      </c>
      <c r="K23" s="192">
        <v>13740</v>
      </c>
      <c r="L23" s="192">
        <v>13740</v>
      </c>
      <c r="M23" s="192">
        <v>13740</v>
      </c>
      <c r="N23" s="207">
        <f t="shared" ref="N23" si="38">N22*N21/1000</f>
        <v>18778</v>
      </c>
      <c r="O23" s="133">
        <f t="shared" si="37"/>
        <v>12824</v>
      </c>
      <c r="P23" s="133">
        <f t="shared" ref="P23:R23" si="39">P22*P21/1000</f>
        <v>12824</v>
      </c>
      <c r="Q23" s="83">
        <f t="shared" si="39"/>
        <v>10992</v>
      </c>
      <c r="R23" s="123">
        <f t="shared" si="39"/>
        <v>9160</v>
      </c>
      <c r="S23" s="207">
        <f t="shared" ref="S23:U23" si="40">S22*S21/1000</f>
        <v>8702</v>
      </c>
      <c r="T23" s="312">
        <f>T22*T21/1000</f>
        <v>10534</v>
      </c>
      <c r="U23" s="286">
        <f t="shared" si="40"/>
        <v>18778</v>
      </c>
      <c r="V23" s="83">
        <f t="shared" ref="V23:W23" si="41">V22*V21/1000</f>
        <v>10992</v>
      </c>
      <c r="W23" s="71">
        <f t="shared" si="41"/>
        <v>8702</v>
      </c>
      <c r="X23" s="70">
        <f t="shared" si="37"/>
        <v>2290</v>
      </c>
      <c r="Y23" s="70">
        <f t="shared" si="37"/>
        <v>2290</v>
      </c>
      <c r="Z23" s="70">
        <f t="shared" si="37"/>
        <v>4580</v>
      </c>
      <c r="AA23" s="70">
        <f t="shared" si="37"/>
        <v>2290</v>
      </c>
      <c r="AB23" s="70">
        <f t="shared" si="37"/>
        <v>6870</v>
      </c>
      <c r="AC23" s="256" t="e">
        <f t="shared" si="37"/>
        <v>#REF!</v>
      </c>
    </row>
    <row r="24" spans="1:29" ht="27" x14ac:dyDescent="0.25">
      <c r="A24" s="122" t="s">
        <v>51</v>
      </c>
      <c r="B24" s="155"/>
      <c r="C24" s="157" t="s">
        <v>9</v>
      </c>
      <c r="D24" s="121" t="s">
        <v>45</v>
      </c>
      <c r="E24" s="70">
        <v>4</v>
      </c>
      <c r="F24" s="83">
        <v>7</v>
      </c>
      <c r="G24" s="72">
        <v>6</v>
      </c>
      <c r="H24" s="103">
        <v>14</v>
      </c>
      <c r="I24" s="133">
        <v>5</v>
      </c>
      <c r="J24" s="192">
        <v>10</v>
      </c>
      <c r="K24" s="192">
        <v>10</v>
      </c>
      <c r="L24" s="192">
        <v>10</v>
      </c>
      <c r="M24" s="192">
        <v>10</v>
      </c>
      <c r="N24" s="207">
        <v>10</v>
      </c>
      <c r="O24" s="130">
        <v>12</v>
      </c>
      <c r="P24" s="130">
        <v>12</v>
      </c>
      <c r="Q24" s="83">
        <v>4</v>
      </c>
      <c r="R24" s="123">
        <v>10</v>
      </c>
      <c r="S24" s="207">
        <v>7</v>
      </c>
      <c r="T24" s="312">
        <v>11</v>
      </c>
      <c r="U24" s="286">
        <v>10</v>
      </c>
      <c r="V24" s="83">
        <v>4</v>
      </c>
      <c r="W24" s="71">
        <v>7</v>
      </c>
      <c r="X24" s="70">
        <v>1</v>
      </c>
      <c r="Y24" s="70">
        <f>X24</f>
        <v>1</v>
      </c>
      <c r="Z24" s="70">
        <f>X24+Y24</f>
        <v>2</v>
      </c>
      <c r="AA24" s="70">
        <f>X24</f>
        <v>1</v>
      </c>
      <c r="AB24" s="70">
        <f>Z24+AA24</f>
        <v>3</v>
      </c>
      <c r="AC24" s="256" t="e">
        <f>#REF!-AB24</f>
        <v>#REF!</v>
      </c>
    </row>
    <row r="25" spans="1:29" ht="27" x14ac:dyDescent="0.25">
      <c r="A25" s="122"/>
      <c r="B25" s="155"/>
      <c r="C25" s="157"/>
      <c r="D25" s="121" t="s">
        <v>46</v>
      </c>
      <c r="E25" s="70">
        <v>778000</v>
      </c>
      <c r="F25" s="83">
        <v>778000</v>
      </c>
      <c r="G25" s="72">
        <v>778000</v>
      </c>
      <c r="H25" s="103">
        <v>778000</v>
      </c>
      <c r="I25" s="133">
        <v>778000</v>
      </c>
      <c r="J25" s="192">
        <v>778000</v>
      </c>
      <c r="K25" s="192">
        <v>778000</v>
      </c>
      <c r="L25" s="192">
        <v>778000</v>
      </c>
      <c r="M25" s="192">
        <v>778000</v>
      </c>
      <c r="N25" s="207">
        <v>778000</v>
      </c>
      <c r="O25" s="133">
        <v>778000</v>
      </c>
      <c r="P25" s="133">
        <v>778000</v>
      </c>
      <c r="Q25" s="83">
        <v>778000</v>
      </c>
      <c r="R25" s="123">
        <v>778000</v>
      </c>
      <c r="S25" s="207">
        <v>778000</v>
      </c>
      <c r="T25" s="312">
        <v>778000</v>
      </c>
      <c r="U25" s="286">
        <v>778000</v>
      </c>
      <c r="V25" s="83">
        <v>778000</v>
      </c>
      <c r="W25" s="71">
        <v>778000</v>
      </c>
      <c r="X25" s="70">
        <v>778000</v>
      </c>
      <c r="Y25" s="70">
        <v>778000</v>
      </c>
      <c r="Z25" s="70">
        <v>778000</v>
      </c>
      <c r="AA25" s="70">
        <v>778000</v>
      </c>
      <c r="AB25" s="70">
        <v>778000</v>
      </c>
      <c r="AC25" s="256">
        <v>778000</v>
      </c>
    </row>
    <row r="26" spans="1:29" ht="27" x14ac:dyDescent="0.25">
      <c r="A26" s="122"/>
      <c r="B26" s="155"/>
      <c r="C26" s="157"/>
      <c r="D26" s="121" t="s">
        <v>44</v>
      </c>
      <c r="E26" s="70">
        <f t="shared" ref="E26:AC26" si="42">E25*E24/1000</f>
        <v>3112</v>
      </c>
      <c r="F26" s="83">
        <f t="shared" si="42"/>
        <v>5446</v>
      </c>
      <c r="G26" s="72">
        <f t="shared" si="42"/>
        <v>4668</v>
      </c>
      <c r="H26" s="103">
        <f t="shared" si="42"/>
        <v>10892</v>
      </c>
      <c r="I26" s="133">
        <f t="shared" si="42"/>
        <v>3890</v>
      </c>
      <c r="J26" s="192">
        <v>7780</v>
      </c>
      <c r="K26" s="192">
        <v>7780</v>
      </c>
      <c r="L26" s="192">
        <v>7780</v>
      </c>
      <c r="M26" s="192">
        <v>7780</v>
      </c>
      <c r="N26" s="207">
        <f t="shared" ref="N26" si="43">N25*N24/1000</f>
        <v>7780</v>
      </c>
      <c r="O26" s="133">
        <f t="shared" si="42"/>
        <v>9336</v>
      </c>
      <c r="P26" s="133">
        <f t="shared" ref="P26:R26" si="44">P25*P24/1000</f>
        <v>9336</v>
      </c>
      <c r="Q26" s="83">
        <f t="shared" si="44"/>
        <v>3112</v>
      </c>
      <c r="R26" s="123">
        <f t="shared" si="44"/>
        <v>7780</v>
      </c>
      <c r="S26" s="335">
        <v>5065.4110000000001</v>
      </c>
      <c r="T26" s="312">
        <f t="shared" ref="T26:U26" si="45">T25*T24/1000</f>
        <v>8558</v>
      </c>
      <c r="U26" s="286">
        <f t="shared" si="45"/>
        <v>7780</v>
      </c>
      <c r="V26" s="83">
        <f t="shared" ref="V26:W26" si="46">V25*V24/1000</f>
        <v>3112</v>
      </c>
      <c r="W26" s="71">
        <f t="shared" si="46"/>
        <v>5446</v>
      </c>
      <c r="X26" s="70">
        <f t="shared" si="42"/>
        <v>778</v>
      </c>
      <c r="Y26" s="70">
        <f t="shared" si="42"/>
        <v>778</v>
      </c>
      <c r="Z26" s="70">
        <f t="shared" si="42"/>
        <v>1556</v>
      </c>
      <c r="AA26" s="70">
        <f t="shared" si="42"/>
        <v>778</v>
      </c>
      <c r="AB26" s="70">
        <f t="shared" si="42"/>
        <v>2334</v>
      </c>
      <c r="AC26" s="256" t="e">
        <f t="shared" si="42"/>
        <v>#REF!</v>
      </c>
    </row>
    <row r="27" spans="1:29" ht="27" x14ac:dyDescent="0.25">
      <c r="A27" s="122" t="s">
        <v>52</v>
      </c>
      <c r="B27" s="155"/>
      <c r="C27" s="157" t="s">
        <v>10</v>
      </c>
      <c r="D27" s="121" t="s">
        <v>45</v>
      </c>
      <c r="E27" s="70">
        <v>2</v>
      </c>
      <c r="F27" s="83">
        <v>0</v>
      </c>
      <c r="G27" s="72">
        <v>2</v>
      </c>
      <c r="H27" s="103">
        <v>5</v>
      </c>
      <c r="I27" s="133">
        <v>0</v>
      </c>
      <c r="J27" s="192">
        <v>11</v>
      </c>
      <c r="K27" s="192">
        <v>11</v>
      </c>
      <c r="L27" s="192">
        <v>11</v>
      </c>
      <c r="M27" s="192">
        <v>11</v>
      </c>
      <c r="N27" s="207">
        <v>6</v>
      </c>
      <c r="O27" s="130">
        <v>4</v>
      </c>
      <c r="P27" s="130">
        <v>4</v>
      </c>
      <c r="Q27" s="83">
        <v>2</v>
      </c>
      <c r="R27" s="123">
        <v>4</v>
      </c>
      <c r="S27" s="207">
        <v>5</v>
      </c>
      <c r="T27" s="312">
        <v>4</v>
      </c>
      <c r="U27" s="286">
        <v>6</v>
      </c>
      <c r="V27" s="83">
        <v>2</v>
      </c>
      <c r="W27" s="71">
        <v>5</v>
      </c>
      <c r="X27" s="70">
        <v>1</v>
      </c>
      <c r="Y27" s="70"/>
      <c r="Z27" s="70">
        <f>X27+Y27</f>
        <v>1</v>
      </c>
      <c r="AA27" s="70">
        <f>X27</f>
        <v>1</v>
      </c>
      <c r="AB27" s="70">
        <f>Z27+AA27</f>
        <v>2</v>
      </c>
      <c r="AC27" s="256" t="e">
        <f>#REF!-AB27</f>
        <v>#REF!</v>
      </c>
    </row>
    <row r="28" spans="1:29" ht="27" x14ac:dyDescent="0.25">
      <c r="A28" s="122"/>
      <c r="B28" s="155"/>
      <c r="C28" s="157"/>
      <c r="D28" s="121" t="s">
        <v>46</v>
      </c>
      <c r="E28" s="70">
        <v>2545000</v>
      </c>
      <c r="F28" s="83">
        <v>2545000</v>
      </c>
      <c r="G28" s="72">
        <v>2545000</v>
      </c>
      <c r="H28" s="103">
        <v>2545000</v>
      </c>
      <c r="I28" s="133">
        <v>2545000</v>
      </c>
      <c r="J28" s="192">
        <v>40000000</v>
      </c>
      <c r="K28" s="192">
        <v>40000000</v>
      </c>
      <c r="L28" s="192">
        <v>40000000</v>
      </c>
      <c r="M28" s="192">
        <v>40000000</v>
      </c>
      <c r="N28" s="207">
        <v>2545000</v>
      </c>
      <c r="O28" s="133">
        <v>2545000</v>
      </c>
      <c r="P28" s="133">
        <v>2545000</v>
      </c>
      <c r="Q28" s="83">
        <v>2545000</v>
      </c>
      <c r="R28" s="123">
        <v>2545000</v>
      </c>
      <c r="S28" s="207">
        <v>2545000</v>
      </c>
      <c r="T28" s="312">
        <v>2545000</v>
      </c>
      <c r="U28" s="286">
        <v>2545000</v>
      </c>
      <c r="V28" s="83">
        <v>2545000</v>
      </c>
      <c r="W28" s="71">
        <v>2545000</v>
      </c>
      <c r="X28" s="70">
        <v>2545000</v>
      </c>
      <c r="Y28" s="70">
        <v>2545000</v>
      </c>
      <c r="Z28" s="70">
        <v>2545000</v>
      </c>
      <c r="AA28" s="70">
        <v>2545000</v>
      </c>
      <c r="AB28" s="70">
        <v>2545000</v>
      </c>
      <c r="AC28" s="256">
        <v>2545000</v>
      </c>
    </row>
    <row r="29" spans="1:29" ht="27" x14ac:dyDescent="0.25">
      <c r="A29" s="122"/>
      <c r="B29" s="155"/>
      <c r="C29" s="157"/>
      <c r="D29" s="121" t="s">
        <v>44</v>
      </c>
      <c r="E29" s="70">
        <f t="shared" ref="E29:AC29" si="47">E28*E27/1000</f>
        <v>5090</v>
      </c>
      <c r="F29" s="83">
        <f t="shared" si="47"/>
        <v>0</v>
      </c>
      <c r="G29" s="72">
        <f t="shared" si="47"/>
        <v>5090</v>
      </c>
      <c r="H29" s="103">
        <f t="shared" si="47"/>
        <v>12725</v>
      </c>
      <c r="I29" s="133">
        <f t="shared" si="47"/>
        <v>0</v>
      </c>
      <c r="J29" s="192">
        <v>440000</v>
      </c>
      <c r="K29" s="192">
        <f t="shared" si="47"/>
        <v>440000</v>
      </c>
      <c r="L29" s="192">
        <f t="shared" si="47"/>
        <v>440000</v>
      </c>
      <c r="M29" s="192">
        <f t="shared" si="47"/>
        <v>440000</v>
      </c>
      <c r="N29" s="207">
        <f t="shared" si="47"/>
        <v>15270</v>
      </c>
      <c r="O29" s="133">
        <f t="shared" si="47"/>
        <v>10180</v>
      </c>
      <c r="P29" s="133">
        <f t="shared" ref="P29:R29" si="48">P28*P27/1000</f>
        <v>10180</v>
      </c>
      <c r="Q29" s="83">
        <f t="shared" si="48"/>
        <v>5090</v>
      </c>
      <c r="R29" s="123">
        <f t="shared" si="48"/>
        <v>10180</v>
      </c>
      <c r="S29" s="207">
        <f t="shared" ref="S29:U29" si="49">S28*S27/1000</f>
        <v>12725</v>
      </c>
      <c r="T29" s="312">
        <f t="shared" si="49"/>
        <v>10180</v>
      </c>
      <c r="U29" s="286">
        <f t="shared" si="49"/>
        <v>15270</v>
      </c>
      <c r="V29" s="83">
        <f t="shared" ref="V29:W29" si="50">V28*V27/1000</f>
        <v>5090</v>
      </c>
      <c r="W29" s="71">
        <f t="shared" si="50"/>
        <v>12725</v>
      </c>
      <c r="X29" s="70">
        <f t="shared" si="47"/>
        <v>2545</v>
      </c>
      <c r="Y29" s="70">
        <f t="shared" si="47"/>
        <v>0</v>
      </c>
      <c r="Z29" s="70">
        <f t="shared" si="47"/>
        <v>2545</v>
      </c>
      <c r="AA29" s="70">
        <f t="shared" si="47"/>
        <v>2545</v>
      </c>
      <c r="AB29" s="70">
        <f t="shared" si="47"/>
        <v>5090</v>
      </c>
      <c r="AC29" s="256" t="e">
        <f t="shared" si="47"/>
        <v>#REF!</v>
      </c>
    </row>
    <row r="30" spans="1:29" ht="27" x14ac:dyDescent="0.25">
      <c r="A30" s="122" t="s">
        <v>53</v>
      </c>
      <c r="B30" s="155"/>
      <c r="C30" s="157" t="s">
        <v>16</v>
      </c>
      <c r="D30" s="121" t="s">
        <v>45</v>
      </c>
      <c r="E30" s="70">
        <v>11</v>
      </c>
      <c r="F30" s="83">
        <v>9</v>
      </c>
      <c r="G30" s="72">
        <v>13</v>
      </c>
      <c r="H30" s="103">
        <v>24</v>
      </c>
      <c r="I30" s="133">
        <v>5</v>
      </c>
      <c r="J30" s="192">
        <v>5</v>
      </c>
      <c r="K30" s="192">
        <v>5</v>
      </c>
      <c r="L30" s="192">
        <v>5</v>
      </c>
      <c r="M30" s="192">
        <v>5</v>
      </c>
      <c r="N30" s="207">
        <v>21</v>
      </c>
      <c r="O30" s="130">
        <v>2</v>
      </c>
      <c r="P30" s="130">
        <v>2</v>
      </c>
      <c r="Q30" s="83">
        <v>9</v>
      </c>
      <c r="R30" s="123">
        <v>9</v>
      </c>
      <c r="S30" s="207">
        <v>9</v>
      </c>
      <c r="T30" s="312">
        <v>19</v>
      </c>
      <c r="U30" s="286">
        <v>21</v>
      </c>
      <c r="V30" s="83">
        <v>9</v>
      </c>
      <c r="W30" s="71">
        <v>9</v>
      </c>
      <c r="X30" s="70">
        <v>3</v>
      </c>
      <c r="Y30" s="70">
        <f>X30</f>
        <v>3</v>
      </c>
      <c r="Z30" s="70">
        <f>X30+Y30</f>
        <v>6</v>
      </c>
      <c r="AA30" s="70">
        <f>X30</f>
        <v>3</v>
      </c>
      <c r="AB30" s="70">
        <f>Z30+AA30</f>
        <v>9</v>
      </c>
      <c r="AC30" s="256" t="e">
        <f>#REF!-AB30</f>
        <v>#REF!</v>
      </c>
    </row>
    <row r="31" spans="1:29" ht="27" x14ac:dyDescent="0.25">
      <c r="A31" s="122"/>
      <c r="B31" s="155"/>
      <c r="C31" s="157"/>
      <c r="D31" s="121" t="s">
        <v>46</v>
      </c>
      <c r="E31" s="70">
        <v>1975000</v>
      </c>
      <c r="F31" s="83">
        <v>1975000</v>
      </c>
      <c r="G31" s="72">
        <v>1975000</v>
      </c>
      <c r="H31" s="103">
        <v>1975000</v>
      </c>
      <c r="I31" s="133">
        <v>1975000</v>
      </c>
      <c r="J31" s="192">
        <v>1975000</v>
      </c>
      <c r="K31" s="192">
        <v>1975000</v>
      </c>
      <c r="L31" s="192">
        <v>1975000</v>
      </c>
      <c r="M31" s="192">
        <v>1975000</v>
      </c>
      <c r="N31" s="207">
        <v>1975000</v>
      </c>
      <c r="O31" s="133">
        <v>1975000</v>
      </c>
      <c r="P31" s="133">
        <v>1975000</v>
      </c>
      <c r="Q31" s="83">
        <v>1975000</v>
      </c>
      <c r="R31" s="123">
        <v>1975000</v>
      </c>
      <c r="S31" s="207">
        <v>1975000</v>
      </c>
      <c r="T31" s="312">
        <v>1975000</v>
      </c>
      <c r="U31" s="286">
        <v>1975000</v>
      </c>
      <c r="V31" s="83">
        <v>1975000</v>
      </c>
      <c r="W31" s="71">
        <v>1975000</v>
      </c>
      <c r="X31" s="70">
        <v>1975000</v>
      </c>
      <c r="Y31" s="70">
        <v>1975000</v>
      </c>
      <c r="Z31" s="70">
        <v>1975000</v>
      </c>
      <c r="AA31" s="70">
        <v>1975000</v>
      </c>
      <c r="AB31" s="70">
        <v>1975000</v>
      </c>
      <c r="AC31" s="256">
        <v>1975000</v>
      </c>
    </row>
    <row r="32" spans="1:29" ht="27" x14ac:dyDescent="0.25">
      <c r="A32" s="122"/>
      <c r="B32" s="155"/>
      <c r="C32" s="157"/>
      <c r="D32" s="121" t="s">
        <v>44</v>
      </c>
      <c r="E32" s="70">
        <f t="shared" ref="E32:AC32" si="51">E31*E30/1000</f>
        <v>21725</v>
      </c>
      <c r="F32" s="83">
        <f t="shared" si="51"/>
        <v>17775</v>
      </c>
      <c r="G32" s="72">
        <f t="shared" si="51"/>
        <v>25675</v>
      </c>
      <c r="H32" s="103">
        <f t="shared" si="51"/>
        <v>47400</v>
      </c>
      <c r="I32" s="133">
        <f t="shared" si="51"/>
        <v>9875</v>
      </c>
      <c r="J32" s="192">
        <v>9875</v>
      </c>
      <c r="K32" s="192">
        <v>9875</v>
      </c>
      <c r="L32" s="192">
        <v>9875</v>
      </c>
      <c r="M32" s="192">
        <v>9875</v>
      </c>
      <c r="N32" s="207">
        <f t="shared" ref="N32" si="52">N31*N30/1000</f>
        <v>41475</v>
      </c>
      <c r="O32" s="133">
        <f t="shared" si="51"/>
        <v>3950</v>
      </c>
      <c r="P32" s="133">
        <f t="shared" ref="P32:R32" si="53">P31*P30/1000</f>
        <v>3950</v>
      </c>
      <c r="Q32" s="83">
        <f t="shared" si="53"/>
        <v>17775</v>
      </c>
      <c r="R32" s="123">
        <f t="shared" si="53"/>
        <v>17775</v>
      </c>
      <c r="S32" s="335">
        <v>16782.295999999998</v>
      </c>
      <c r="T32" s="312">
        <f t="shared" ref="T32:U32" si="54">T31*T30/1000</f>
        <v>37525</v>
      </c>
      <c r="U32" s="286">
        <f t="shared" si="54"/>
        <v>41475</v>
      </c>
      <c r="V32" s="83">
        <f t="shared" ref="V32:W32" si="55">V31*V30/1000</f>
        <v>17775</v>
      </c>
      <c r="W32" s="71">
        <f t="shared" si="55"/>
        <v>17775</v>
      </c>
      <c r="X32" s="70">
        <f t="shared" si="51"/>
        <v>5925</v>
      </c>
      <c r="Y32" s="70">
        <f t="shared" si="51"/>
        <v>5925</v>
      </c>
      <c r="Z32" s="70">
        <f t="shared" si="51"/>
        <v>11850</v>
      </c>
      <c r="AA32" s="70">
        <f t="shared" si="51"/>
        <v>5925</v>
      </c>
      <c r="AB32" s="70">
        <f t="shared" si="51"/>
        <v>17775</v>
      </c>
      <c r="AC32" s="256" t="e">
        <f t="shared" si="51"/>
        <v>#REF!</v>
      </c>
    </row>
    <row r="33" spans="1:32" ht="27" x14ac:dyDescent="0.25">
      <c r="A33" s="122" t="s">
        <v>54</v>
      </c>
      <c r="B33" s="155"/>
      <c r="C33" s="157" t="s">
        <v>55</v>
      </c>
      <c r="D33" s="121" t="s">
        <v>45</v>
      </c>
      <c r="E33" s="70">
        <v>2</v>
      </c>
      <c r="F33" s="83">
        <v>2</v>
      </c>
      <c r="G33" s="72">
        <v>0</v>
      </c>
      <c r="H33" s="103">
        <v>0</v>
      </c>
      <c r="I33" s="133">
        <v>0</v>
      </c>
      <c r="J33" s="192">
        <v>10</v>
      </c>
      <c r="K33" s="192">
        <v>10</v>
      </c>
      <c r="L33" s="192">
        <v>10</v>
      </c>
      <c r="M33" s="192">
        <v>10</v>
      </c>
      <c r="N33" s="207">
        <v>1</v>
      </c>
      <c r="O33" s="130">
        <v>1</v>
      </c>
      <c r="P33" s="130">
        <v>1</v>
      </c>
      <c r="Q33" s="83">
        <v>0</v>
      </c>
      <c r="R33" s="123">
        <v>2</v>
      </c>
      <c r="S33" s="207">
        <v>1</v>
      </c>
      <c r="T33" s="312">
        <v>0</v>
      </c>
      <c r="U33" s="286">
        <v>1</v>
      </c>
      <c r="V33" s="83">
        <v>0</v>
      </c>
      <c r="W33" s="71">
        <v>0</v>
      </c>
      <c r="X33" s="70" t="e">
        <f>#REF!/4</f>
        <v>#REF!</v>
      </c>
      <c r="Y33" s="70" t="e">
        <f>X33</f>
        <v>#REF!</v>
      </c>
      <c r="Z33" s="70" t="e">
        <f>X33+Y33</f>
        <v>#REF!</v>
      </c>
      <c r="AA33" s="70" t="e">
        <f>X33</f>
        <v>#REF!</v>
      </c>
      <c r="AB33" s="70" t="e">
        <f>Z33+AA33</f>
        <v>#REF!</v>
      </c>
      <c r="AC33" s="256" t="e">
        <f>#REF!-AB33</f>
        <v>#REF!</v>
      </c>
    </row>
    <row r="34" spans="1:32" ht="27" x14ac:dyDescent="0.25">
      <c r="A34" s="122"/>
      <c r="B34" s="155"/>
      <c r="C34" s="157"/>
      <c r="D34" s="121" t="s">
        <v>46</v>
      </c>
      <c r="E34" s="70">
        <f>588000-30000</f>
        <v>558000</v>
      </c>
      <c r="F34" s="83">
        <v>558000</v>
      </c>
      <c r="G34" s="72">
        <f>588000-30000</f>
        <v>558000</v>
      </c>
      <c r="H34" s="103">
        <f>588000-30000</f>
        <v>558000</v>
      </c>
      <c r="I34" s="133">
        <v>558000</v>
      </c>
      <c r="J34" s="192">
        <v>558000</v>
      </c>
      <c r="K34" s="192">
        <v>558000</v>
      </c>
      <c r="L34" s="192">
        <v>558000</v>
      </c>
      <c r="M34" s="192">
        <v>558000</v>
      </c>
      <c r="N34" s="207">
        <v>558000</v>
      </c>
      <c r="O34" s="133">
        <v>558000</v>
      </c>
      <c r="P34" s="133">
        <v>558000</v>
      </c>
      <c r="Q34" s="83">
        <v>558000</v>
      </c>
      <c r="R34" s="123">
        <v>558000</v>
      </c>
      <c r="S34" s="207">
        <v>558000</v>
      </c>
      <c r="T34" s="312">
        <f>588000-30000</f>
        <v>558000</v>
      </c>
      <c r="U34" s="286">
        <v>558000</v>
      </c>
      <c r="V34" s="83">
        <v>558000</v>
      </c>
      <c r="W34" s="71">
        <v>558000</v>
      </c>
      <c r="X34" s="70">
        <f t="shared" ref="X34:AC34" si="56">588000-30000</f>
        <v>558000</v>
      </c>
      <c r="Y34" s="70">
        <f t="shared" si="56"/>
        <v>558000</v>
      </c>
      <c r="Z34" s="70">
        <f t="shared" si="56"/>
        <v>558000</v>
      </c>
      <c r="AA34" s="70">
        <f t="shared" si="56"/>
        <v>558000</v>
      </c>
      <c r="AB34" s="70">
        <f t="shared" si="56"/>
        <v>558000</v>
      </c>
      <c r="AC34" s="256">
        <f t="shared" si="56"/>
        <v>558000</v>
      </c>
    </row>
    <row r="35" spans="1:32" ht="27" x14ac:dyDescent="0.25">
      <c r="A35" s="122"/>
      <c r="B35" s="155"/>
      <c r="C35" s="157"/>
      <c r="D35" s="121" t="s">
        <v>44</v>
      </c>
      <c r="E35" s="70">
        <f>E34*E33/1000</f>
        <v>1116</v>
      </c>
      <c r="F35" s="83">
        <f>F34*F33/1000</f>
        <v>1116</v>
      </c>
      <c r="G35" s="72">
        <f>G34*G33/1000</f>
        <v>0</v>
      </c>
      <c r="H35" s="103">
        <f>H34*H33/1000</f>
        <v>0</v>
      </c>
      <c r="I35" s="133">
        <f>I34*I33/1000</f>
        <v>0</v>
      </c>
      <c r="J35" s="192">
        <v>5580</v>
      </c>
      <c r="K35" s="192">
        <v>5580</v>
      </c>
      <c r="L35" s="192">
        <v>5580</v>
      </c>
      <c r="M35" s="192">
        <v>5580</v>
      </c>
      <c r="N35" s="207">
        <f t="shared" ref="N35:AC35" si="57">N34*N33/1000</f>
        <v>558</v>
      </c>
      <c r="O35" s="133">
        <f t="shared" si="57"/>
        <v>558</v>
      </c>
      <c r="P35" s="133">
        <f t="shared" ref="P35:Q35" si="58">P34*P33/1000</f>
        <v>558</v>
      </c>
      <c r="Q35" s="83">
        <f t="shared" si="58"/>
        <v>0</v>
      </c>
      <c r="R35" s="123">
        <f t="shared" ref="R35:S35" si="59">R34*R33/1000</f>
        <v>1116</v>
      </c>
      <c r="S35" s="207">
        <f t="shared" si="59"/>
        <v>558</v>
      </c>
      <c r="T35" s="312">
        <f>T34*T33/1000</f>
        <v>0</v>
      </c>
      <c r="U35" s="286">
        <f t="shared" ref="U35:V35" si="60">U34*U33/1000</f>
        <v>558</v>
      </c>
      <c r="V35" s="83">
        <f t="shared" si="60"/>
        <v>0</v>
      </c>
      <c r="W35" s="71">
        <f t="shared" ref="W35" si="61">W34*W33/1000</f>
        <v>0</v>
      </c>
      <c r="X35" s="70" t="e">
        <f t="shared" si="57"/>
        <v>#REF!</v>
      </c>
      <c r="Y35" s="70" t="e">
        <f t="shared" si="57"/>
        <v>#REF!</v>
      </c>
      <c r="Z35" s="70" t="e">
        <f t="shared" si="57"/>
        <v>#REF!</v>
      </c>
      <c r="AA35" s="70" t="e">
        <f t="shared" si="57"/>
        <v>#REF!</v>
      </c>
      <c r="AB35" s="70" t="e">
        <f t="shared" si="57"/>
        <v>#REF!</v>
      </c>
      <c r="AC35" s="256" t="e">
        <f t="shared" si="57"/>
        <v>#REF!</v>
      </c>
    </row>
    <row r="36" spans="1:32" s="138" customFormat="1" ht="33" x14ac:dyDescent="0.25">
      <c r="A36" s="122"/>
      <c r="B36" s="155"/>
      <c r="C36" s="170" t="s">
        <v>178</v>
      </c>
      <c r="D36" s="121" t="s">
        <v>45</v>
      </c>
      <c r="E36" s="114"/>
      <c r="F36" s="114"/>
      <c r="G36" s="114"/>
      <c r="H36" s="114"/>
      <c r="I36" s="114"/>
      <c r="J36" s="192"/>
      <c r="K36" s="192"/>
      <c r="L36" s="192"/>
      <c r="M36" s="192"/>
      <c r="N36" s="207"/>
      <c r="O36" s="133">
        <v>10</v>
      </c>
      <c r="P36" s="133">
        <v>10</v>
      </c>
      <c r="Q36" s="83">
        <v>1</v>
      </c>
      <c r="R36" s="123">
        <v>4</v>
      </c>
      <c r="S36" s="207">
        <v>11</v>
      </c>
      <c r="T36" s="312">
        <v>4</v>
      </c>
      <c r="U36" s="286">
        <v>19</v>
      </c>
      <c r="V36" s="83">
        <v>6</v>
      </c>
      <c r="W36" s="71">
        <v>3</v>
      </c>
      <c r="X36" s="223">
        <v>5</v>
      </c>
      <c r="Y36" s="223">
        <v>5</v>
      </c>
      <c r="Z36" s="223">
        <v>5</v>
      </c>
      <c r="AA36" s="223">
        <v>5</v>
      </c>
      <c r="AB36" s="223">
        <v>5</v>
      </c>
      <c r="AC36" s="228">
        <v>5</v>
      </c>
      <c r="AD36" s="226"/>
      <c r="AE36" s="226"/>
      <c r="AF36" s="226"/>
    </row>
    <row r="37" spans="1:32" s="138" customFormat="1" ht="27" x14ac:dyDescent="0.25">
      <c r="A37" s="122"/>
      <c r="B37" s="155"/>
      <c r="C37" s="157"/>
      <c r="D37" s="121" t="s">
        <v>46</v>
      </c>
      <c r="E37" s="114"/>
      <c r="F37" s="114"/>
      <c r="G37" s="114"/>
      <c r="H37" s="114"/>
      <c r="I37" s="114"/>
      <c r="J37" s="192"/>
      <c r="K37" s="192"/>
      <c r="L37" s="192"/>
      <c r="M37" s="192"/>
      <c r="N37" s="207"/>
      <c r="O37" s="133">
        <v>40000000</v>
      </c>
      <c r="P37" s="133">
        <v>40000000</v>
      </c>
      <c r="Q37" s="83">
        <v>40000000</v>
      </c>
      <c r="R37" s="123">
        <v>40000000</v>
      </c>
      <c r="S37" s="207">
        <v>40000000</v>
      </c>
      <c r="T37" s="312">
        <v>40000000</v>
      </c>
      <c r="U37" s="286">
        <v>40000000</v>
      </c>
      <c r="V37" s="83">
        <v>40000000</v>
      </c>
      <c r="W37" s="71">
        <v>40000000</v>
      </c>
      <c r="X37" s="114"/>
      <c r="Y37" s="114"/>
      <c r="Z37" s="114"/>
      <c r="AA37" s="114"/>
      <c r="AB37" s="114"/>
      <c r="AC37" s="249"/>
      <c r="AD37" s="226"/>
      <c r="AE37" s="226"/>
      <c r="AF37" s="226"/>
    </row>
    <row r="38" spans="1:32" s="138" customFormat="1" ht="27" x14ac:dyDescent="0.25">
      <c r="A38" s="122"/>
      <c r="B38" s="155"/>
      <c r="C38" s="157"/>
      <c r="D38" s="121" t="s">
        <v>44</v>
      </c>
      <c r="E38" s="114"/>
      <c r="F38" s="114"/>
      <c r="G38" s="114"/>
      <c r="H38" s="114"/>
      <c r="I38" s="114"/>
      <c r="J38" s="192"/>
      <c r="K38" s="192"/>
      <c r="L38" s="192"/>
      <c r="M38" s="192"/>
      <c r="N38" s="207"/>
      <c r="O38" s="133">
        <f>O37*O36/1000</f>
        <v>400000</v>
      </c>
      <c r="P38" s="133">
        <f>P37*P36/1000</f>
        <v>400000</v>
      </c>
      <c r="Q38" s="83">
        <f>35036000/1000</f>
        <v>35036</v>
      </c>
      <c r="R38" s="123">
        <f t="shared" ref="R38" si="62">R37*R36/1000</f>
        <v>160000</v>
      </c>
      <c r="S38" s="335">
        <v>233591.766</v>
      </c>
      <c r="T38" s="312">
        <f t="shared" ref="T38:U38" si="63">T37*T36/1000</f>
        <v>160000</v>
      </c>
      <c r="U38" s="286">
        <f t="shared" si="63"/>
        <v>760000</v>
      </c>
      <c r="V38" s="83">
        <f t="shared" ref="V38:W38" si="64">V37*V36/1000</f>
        <v>240000</v>
      </c>
      <c r="W38" s="71">
        <f t="shared" si="64"/>
        <v>120000</v>
      </c>
      <c r="X38" s="114"/>
      <c r="Y38" s="114"/>
      <c r="Z38" s="114"/>
      <c r="AA38" s="114"/>
      <c r="AB38" s="114"/>
      <c r="AC38" s="249"/>
      <c r="AD38" s="226"/>
      <c r="AE38" s="226"/>
      <c r="AF38" s="226"/>
    </row>
    <row r="39" spans="1:32" s="49" customFormat="1" ht="27" x14ac:dyDescent="0.25">
      <c r="A39" s="135">
        <v>1.2</v>
      </c>
      <c r="B39" s="156"/>
      <c r="C39" s="170" t="s">
        <v>127</v>
      </c>
      <c r="D39" s="154" t="s">
        <v>45</v>
      </c>
      <c r="E39" s="239">
        <f t="shared" ref="E39:P39" si="65">E42+E45+E48+E51+E54+E57+E60+E63+E66+E69+E72+E75+E78+E81+E84+E87+E90+E93+E96+E99+E102</f>
        <v>775</v>
      </c>
      <c r="F39" s="239">
        <f t="shared" si="65"/>
        <v>794</v>
      </c>
      <c r="G39" s="239">
        <f t="shared" si="65"/>
        <v>623</v>
      </c>
      <c r="H39" s="239">
        <f t="shared" si="65"/>
        <v>856</v>
      </c>
      <c r="I39" s="239">
        <f t="shared" si="65"/>
        <v>845</v>
      </c>
      <c r="J39" s="239">
        <f t="shared" si="65"/>
        <v>855</v>
      </c>
      <c r="K39" s="239">
        <f t="shared" si="65"/>
        <v>854</v>
      </c>
      <c r="L39" s="239">
        <f t="shared" si="65"/>
        <v>852</v>
      </c>
      <c r="M39" s="239">
        <f t="shared" si="65"/>
        <v>852</v>
      </c>
      <c r="N39" s="239">
        <f t="shared" si="65"/>
        <v>750</v>
      </c>
      <c r="O39" s="239">
        <f t="shared" si="65"/>
        <v>960</v>
      </c>
      <c r="P39" s="239">
        <f t="shared" si="65"/>
        <v>960</v>
      </c>
      <c r="Q39" s="84">
        <f>Q42+Q45+Q48+Q51+Q54+Q57+Q60+Q63+Q66+Q69+Q72+Q75+Q78+Q81+Q84+Q87+Q90+Q93+Q96+Q99</f>
        <v>760</v>
      </c>
      <c r="R39" s="124">
        <f>R42+R45+R48+R51+R54+R57+R60+R63+R66+R69+R72+R75+R78+R81+R84+R87+R90+R93+R96+R99</f>
        <v>840</v>
      </c>
      <c r="S39" s="19">
        <f>S42+S45+S48+S51+S54+S57+S60+S63+S66+S69+S72+S75+S78+S81+S84+S87+S90+S93+S96+S99</f>
        <v>593</v>
      </c>
      <c r="T39" s="115">
        <f>T42+T45+T48+T51+T54+T57+T60+T63+T66+T69+T72+T75+T78+T81+T84+T87+T90+T93+T96+T99</f>
        <v>610</v>
      </c>
      <c r="U39" s="288">
        <f t="shared" ref="U39:V39" si="66">U42+U45+U48+U51+U54+U57+U60+U63+U66+U69+U72+U75+U78+U81+U84+U87+U90+U93+U96+U99</f>
        <v>754</v>
      </c>
      <c r="V39" s="84">
        <f t="shared" si="66"/>
        <v>593</v>
      </c>
      <c r="W39" s="342">
        <f>W42+W45+W48+W51+W54+W57+W60+W63+W66+W69+W72+W75+W78+W81+W84+W87+W90+W93+W96+W99</f>
        <v>769</v>
      </c>
      <c r="X39" s="4" t="e">
        <f t="shared" ref="X39:AC39" si="67">X42+X45+X48+X51+X54+X57+X60+X63+X66+X69+X72+X75+X78+X81+X84+X87+X90+X93+X96+X99+X102+X105+X108+X117+X120+X123+X126</f>
        <v>#REF!</v>
      </c>
      <c r="Y39" s="4" t="e">
        <f t="shared" si="67"/>
        <v>#REF!</v>
      </c>
      <c r="Z39" s="4" t="e">
        <f t="shared" si="67"/>
        <v>#REF!</v>
      </c>
      <c r="AA39" s="4" t="e">
        <f t="shared" si="67"/>
        <v>#REF!</v>
      </c>
      <c r="AB39" s="4" t="e">
        <f t="shared" si="67"/>
        <v>#REF!</v>
      </c>
      <c r="AC39" s="257" t="e">
        <f t="shared" si="67"/>
        <v>#REF!</v>
      </c>
      <c r="AD39" s="181"/>
      <c r="AE39" s="181"/>
      <c r="AF39" s="181"/>
    </row>
    <row r="40" spans="1:32" s="48" customFormat="1" ht="27" x14ac:dyDescent="0.25">
      <c r="A40" s="122"/>
      <c r="B40" s="155"/>
      <c r="C40" s="170"/>
      <c r="D40" s="121" t="s">
        <v>46</v>
      </c>
      <c r="E40" s="70">
        <f t="shared" ref="E40:I40" si="68">E41/E39*1000</f>
        <v>657402.90322580643</v>
      </c>
      <c r="F40" s="83">
        <f t="shared" si="68"/>
        <v>663366.49874055409</v>
      </c>
      <c r="G40" s="72">
        <f t="shared" si="68"/>
        <v>602436.99839486356</v>
      </c>
      <c r="H40" s="103">
        <f t="shared" si="68"/>
        <v>651742.11448598129</v>
      </c>
      <c r="I40" s="133">
        <f t="shared" si="68"/>
        <v>603207.40236686391</v>
      </c>
      <c r="J40" s="192">
        <v>1174594.6257309942</v>
      </c>
      <c r="K40" s="192">
        <f t="shared" ref="K40:O40" si="69">K41/K39*1000</f>
        <v>1170583.6124121782</v>
      </c>
      <c r="L40" s="192">
        <f t="shared" si="69"/>
        <v>1167644.8415492957</v>
      </c>
      <c r="M40" s="192">
        <f t="shared" si="69"/>
        <v>1167644.8415492957</v>
      </c>
      <c r="N40" s="207">
        <f t="shared" si="69"/>
        <v>725404</v>
      </c>
      <c r="O40" s="133">
        <f t="shared" si="69"/>
        <v>898088.54166666663</v>
      </c>
      <c r="P40" s="133">
        <f t="shared" ref="P40" si="70">P41/P39*1000</f>
        <v>898088.54166666663</v>
      </c>
      <c r="Q40" s="83">
        <f>Q41/Q39*1000</f>
        <v>703544.73684210528</v>
      </c>
      <c r="R40" s="123">
        <f>R41/R39*1000</f>
        <v>643001.54761904769</v>
      </c>
      <c r="S40" s="123">
        <f>S41/S39*1000</f>
        <v>707159.97470489028</v>
      </c>
      <c r="T40" s="312">
        <f t="shared" ref="T40" si="71">T41/T39*1000</f>
        <v>659452.4590163934</v>
      </c>
      <c r="U40" s="286">
        <f>U41/U39*1000</f>
        <v>707560.7427055703</v>
      </c>
      <c r="V40" s="83">
        <f>V41/V39*1000</f>
        <v>711353.79426644184</v>
      </c>
      <c r="W40" s="71">
        <f>W41/W39*1000</f>
        <v>660583.61508452543</v>
      </c>
      <c r="X40" s="4" t="e">
        <f t="shared" ref="X40:AC40" si="72">X41/X39*1000</f>
        <v>#REF!</v>
      </c>
      <c r="Y40" s="4" t="e">
        <f t="shared" si="72"/>
        <v>#REF!</v>
      </c>
      <c r="Z40" s="4" t="e">
        <f t="shared" si="72"/>
        <v>#REF!</v>
      </c>
      <c r="AA40" s="4" t="e">
        <f t="shared" si="72"/>
        <v>#REF!</v>
      </c>
      <c r="AB40" s="4" t="e">
        <f t="shared" si="72"/>
        <v>#REF!</v>
      </c>
      <c r="AC40" s="257" t="e">
        <f t="shared" si="72"/>
        <v>#REF!</v>
      </c>
      <c r="AD40" s="226"/>
      <c r="AE40" s="226"/>
      <c r="AF40" s="226"/>
    </row>
    <row r="41" spans="1:32" s="48" customFormat="1" ht="27" x14ac:dyDescent="0.25">
      <c r="A41" s="122"/>
      <c r="B41" s="155"/>
      <c r="C41" s="170"/>
      <c r="D41" s="121" t="s">
        <v>44</v>
      </c>
      <c r="E41" s="4">
        <f>E44+E47+E50+E53+E56+E59+E62+E65+E68+E71+E74+E77+E80+E83+E86+E89+E92+E95+E98+E101+E104+E107+E110+E119+E122+E125+E128+0.25</f>
        <v>509487.25</v>
      </c>
      <c r="F41" s="84">
        <f>F44+F47+F50+F53+F56+F59+F62+F65+F68+F71+F74+F77+F80+F83+F86+F89+F92+F95+F98+F101+F128</f>
        <v>526713</v>
      </c>
      <c r="G41" s="73">
        <f>G44+G47+G50+G53+G56+G59+G62+G65+G68+G71+G74+G77+G80+G83+G86+G89+G92+G95+G98+G101+G104+G107+G110+G119+G122+G125+G128+0.25</f>
        <v>375318.25</v>
      </c>
      <c r="H41" s="104">
        <f>H44+H47+H50+H53+H56+H59+H62+H65+H68+H71+H74+H77+H80+H83+H86+H89+H92+H95+H98+H101+H104+H107+H110+H119+H122+H125+H128+0.25</f>
        <v>557891.25</v>
      </c>
      <c r="I41" s="134">
        <f>I44+I47+I50+I53+I56+I59+I62+I65+I68+I71+I74+I77+I80+I83+I86+I89+I92+I95+I98+I101+I104+I107+I110+I119+I122+I125+I128+0.25</f>
        <v>509710.255</v>
      </c>
      <c r="J41" s="193">
        <v>1004278.405</v>
      </c>
      <c r="K41" s="193">
        <f t="shared" ref="K41:M41" si="73">K44+K47+K50+K53+K56+K59+K62+K65+K68+K71+K74+K77+K80+K83+K86+K89+K92+K95+K98+K101+K104+K107+K110+K119+K122+K125+K128+0.25</f>
        <v>999678.40500000003</v>
      </c>
      <c r="L41" s="193">
        <f t="shared" si="73"/>
        <v>994833.40500000003</v>
      </c>
      <c r="M41" s="193">
        <f t="shared" si="73"/>
        <v>994833.40500000003</v>
      </c>
      <c r="N41" s="239">
        <f t="shared" ref="N41:P41" si="74">N44+N47+N50+N53+N56+N59+N62+N65+N68+N71+N74+N77+N80+N83+N86+N89+N92+N95+N98+N101+N104</f>
        <v>544053</v>
      </c>
      <c r="O41" s="239">
        <f>O44+O47+O50+O53+O56+O59+O62+O65+O68+O71+O74+O77+O80+O83+O86+O89+O92+O95+O98+O101+O104</f>
        <v>862165</v>
      </c>
      <c r="P41" s="239">
        <f t="shared" si="74"/>
        <v>862165</v>
      </c>
      <c r="Q41" s="84">
        <f>Q44+Q47+Q50+Q53+Q56+Q59+Q62+Q65+Q68+Q71+Q74+Q77+Q80+Q83+Q86+Q89+Q92+Q95+Q98+Q101</f>
        <v>534694</v>
      </c>
      <c r="R41" s="124">
        <f>R44+R47+R50+R53+R56+R59+R62+R65+R68+R71+R74+R77+R80+R83+R86+R89+R92+R95+R98+R101</f>
        <v>540121.30000000005</v>
      </c>
      <c r="S41" s="340">
        <f>S44+S47+S50+S53+S56+S59+S62+S65+S68+S71+S74+S77+S80+S83+S86+S89+S92+S95+S98+S101</f>
        <v>419345.86499999993</v>
      </c>
      <c r="T41" s="115">
        <f>T44+T47+T50+T53+T56+T59+T62+T65+T68+T71+T74+T77+T80+T83+T86+T89+T92+T95+T98+T101</f>
        <v>402266</v>
      </c>
      <c r="U41" s="288">
        <f t="shared" ref="U41:V41" si="75">U44+U47+U50+U53+U56+U59+U62+U65+U68+U71+U74+U77+U80+U83+U86+U89+U92+U95+U98+U101</f>
        <v>533500.80000000005</v>
      </c>
      <c r="V41" s="84">
        <f t="shared" si="75"/>
        <v>421832.8</v>
      </c>
      <c r="W41" s="342">
        <f t="shared" ref="W41" si="76">W44+W47+W50+W53+W56+W59+W62+W65+W68+W71+W74+W77+W80+W83+W86+W89+W92+W95+W98+W101</f>
        <v>507988.8</v>
      </c>
      <c r="X41" s="124" t="e">
        <f t="shared" ref="X41:AC41" si="77">X44+X47+X50+X53+X56+X59+X62+X65+X68+X71+X74+X77+X80+X83+X86+X89+X92+X95+X98+X101+X104</f>
        <v>#REF!</v>
      </c>
      <c r="Y41" s="124" t="e">
        <f t="shared" si="77"/>
        <v>#REF!</v>
      </c>
      <c r="Z41" s="124" t="e">
        <f t="shared" si="77"/>
        <v>#REF!</v>
      </c>
      <c r="AA41" s="124" t="e">
        <f t="shared" si="77"/>
        <v>#REF!</v>
      </c>
      <c r="AB41" s="124" t="e">
        <f t="shared" si="77"/>
        <v>#REF!</v>
      </c>
      <c r="AC41" s="229" t="e">
        <f t="shared" si="77"/>
        <v>#REF!</v>
      </c>
      <c r="AD41" s="226"/>
      <c r="AE41" s="226"/>
      <c r="AF41" s="226"/>
    </row>
    <row r="42" spans="1:32" ht="27" x14ac:dyDescent="0.25">
      <c r="A42" s="122" t="s">
        <v>56</v>
      </c>
      <c r="B42" s="155"/>
      <c r="C42" s="157" t="s">
        <v>198</v>
      </c>
      <c r="D42" s="121" t="s">
        <v>45</v>
      </c>
      <c r="E42" s="4">
        <v>0</v>
      </c>
      <c r="F42" s="84">
        <v>7</v>
      </c>
      <c r="G42" s="73">
        <v>1</v>
      </c>
      <c r="H42" s="104">
        <v>3</v>
      </c>
      <c r="I42" s="134">
        <v>7</v>
      </c>
      <c r="J42" s="8">
        <v>7</v>
      </c>
      <c r="K42" s="8">
        <v>7</v>
      </c>
      <c r="L42" s="8">
        <v>7</v>
      </c>
      <c r="M42" s="8">
        <v>7</v>
      </c>
      <c r="N42" s="23">
        <v>6</v>
      </c>
      <c r="O42" s="134">
        <v>7</v>
      </c>
      <c r="P42" s="134">
        <v>7</v>
      </c>
      <c r="Q42" s="84">
        <v>9</v>
      </c>
      <c r="R42" s="124">
        <v>7</v>
      </c>
      <c r="S42" s="19">
        <v>0</v>
      </c>
      <c r="T42" s="314">
        <v>4</v>
      </c>
      <c r="U42" s="288">
        <v>9</v>
      </c>
      <c r="V42" s="84">
        <v>1</v>
      </c>
      <c r="W42" s="342">
        <v>7</v>
      </c>
      <c r="X42" s="70">
        <v>1</v>
      </c>
      <c r="Y42" s="70"/>
      <c r="Z42" s="70">
        <f>X42+Y42</f>
        <v>1</v>
      </c>
      <c r="AA42" s="70"/>
      <c r="AB42" s="70">
        <f>Z42+AA42</f>
        <v>1</v>
      </c>
      <c r="AC42" s="256" t="e">
        <f>#REF!-AB42</f>
        <v>#REF!</v>
      </c>
    </row>
    <row r="43" spans="1:32" ht="27" x14ac:dyDescent="0.25">
      <c r="A43" s="122"/>
      <c r="B43" s="155"/>
      <c r="C43" s="157"/>
      <c r="D43" s="121" t="s">
        <v>46</v>
      </c>
      <c r="E43" s="70">
        <v>170000</v>
      </c>
      <c r="F43" s="83">
        <v>170000</v>
      </c>
      <c r="G43" s="72">
        <v>170000</v>
      </c>
      <c r="H43" s="103">
        <v>170000</v>
      </c>
      <c r="I43" s="133">
        <v>170000</v>
      </c>
      <c r="J43" s="194">
        <v>170000</v>
      </c>
      <c r="K43" s="194">
        <v>170000</v>
      </c>
      <c r="L43" s="194">
        <v>170000</v>
      </c>
      <c r="M43" s="194">
        <v>170000</v>
      </c>
      <c r="N43" s="208">
        <v>170000</v>
      </c>
      <c r="O43" s="118">
        <v>170000</v>
      </c>
      <c r="P43" s="118">
        <v>170000</v>
      </c>
      <c r="Q43" s="280">
        <v>170000</v>
      </c>
      <c r="R43" s="162">
        <v>170000</v>
      </c>
      <c r="S43" s="208">
        <v>170000</v>
      </c>
      <c r="T43" s="313">
        <v>170000</v>
      </c>
      <c r="U43" s="289">
        <v>170000</v>
      </c>
      <c r="V43" s="280">
        <v>170000</v>
      </c>
      <c r="W43" s="349">
        <v>170000</v>
      </c>
      <c r="X43" s="75">
        <v>170000</v>
      </c>
      <c r="Y43" s="75">
        <v>170000</v>
      </c>
      <c r="Z43" s="75">
        <v>170000</v>
      </c>
      <c r="AA43" s="75">
        <v>170000</v>
      </c>
      <c r="AB43" s="75">
        <v>170000</v>
      </c>
      <c r="AC43" s="258">
        <v>170000</v>
      </c>
    </row>
    <row r="44" spans="1:32" ht="27" x14ac:dyDescent="0.25">
      <c r="A44" s="122"/>
      <c r="B44" s="155"/>
      <c r="C44" s="157"/>
      <c r="D44" s="121" t="s">
        <v>44</v>
      </c>
      <c r="E44" s="4">
        <f t="shared" ref="E44:AC44" si="78">E43*E42/1000</f>
        <v>0</v>
      </c>
      <c r="F44" s="84">
        <f t="shared" si="78"/>
        <v>1190</v>
      </c>
      <c r="G44" s="73">
        <f t="shared" si="78"/>
        <v>170</v>
      </c>
      <c r="H44" s="104">
        <f t="shared" si="78"/>
        <v>510</v>
      </c>
      <c r="I44" s="134">
        <f t="shared" si="78"/>
        <v>1190</v>
      </c>
      <c r="J44" s="193">
        <v>1190</v>
      </c>
      <c r="K44" s="193">
        <v>1190</v>
      </c>
      <c r="L44" s="193">
        <v>1190</v>
      </c>
      <c r="M44" s="193">
        <v>1190</v>
      </c>
      <c r="N44" s="19">
        <f t="shared" ref="N44" si="79">N43*N42/1000</f>
        <v>1020</v>
      </c>
      <c r="O44" s="134">
        <f t="shared" si="78"/>
        <v>1190</v>
      </c>
      <c r="P44" s="134">
        <f t="shared" ref="P44:R44" si="80">P43*P42/1000</f>
        <v>1190</v>
      </c>
      <c r="Q44" s="84">
        <f t="shared" si="80"/>
        <v>1530</v>
      </c>
      <c r="R44" s="124">
        <f t="shared" si="80"/>
        <v>1190</v>
      </c>
      <c r="S44" s="19">
        <f t="shared" ref="S44:T44" si="81">S43*S42/1000</f>
        <v>0</v>
      </c>
      <c r="T44" s="115">
        <f t="shared" si="81"/>
        <v>680</v>
      </c>
      <c r="U44" s="288">
        <f t="shared" si="78"/>
        <v>1530</v>
      </c>
      <c r="V44" s="84">
        <f t="shared" ref="V44:W44" si="82">V43*V42/1000</f>
        <v>170</v>
      </c>
      <c r="W44" s="342">
        <f t="shared" si="82"/>
        <v>1190</v>
      </c>
      <c r="X44" s="70">
        <f t="shared" si="78"/>
        <v>170</v>
      </c>
      <c r="Y44" s="70">
        <f t="shared" si="78"/>
        <v>0</v>
      </c>
      <c r="Z44" s="70">
        <f t="shared" si="78"/>
        <v>170</v>
      </c>
      <c r="AA44" s="70">
        <f t="shared" si="78"/>
        <v>0</v>
      </c>
      <c r="AB44" s="70">
        <f t="shared" si="78"/>
        <v>170</v>
      </c>
      <c r="AC44" s="256" t="e">
        <f t="shared" si="78"/>
        <v>#REF!</v>
      </c>
    </row>
    <row r="45" spans="1:32" ht="27" x14ac:dyDescent="0.25">
      <c r="A45" s="122" t="s">
        <v>57</v>
      </c>
      <c r="B45" s="155"/>
      <c r="C45" s="157" t="s">
        <v>199</v>
      </c>
      <c r="D45" s="121" t="s">
        <v>45</v>
      </c>
      <c r="E45" s="4">
        <v>11</v>
      </c>
      <c r="F45" s="84">
        <v>19</v>
      </c>
      <c r="G45" s="72">
        <v>11</v>
      </c>
      <c r="H45" s="103">
        <v>27</v>
      </c>
      <c r="I45" s="134">
        <v>20</v>
      </c>
      <c r="J45" s="8">
        <v>22</v>
      </c>
      <c r="K45" s="8">
        <v>22</v>
      </c>
      <c r="L45" s="8">
        <v>21</v>
      </c>
      <c r="M45" s="8">
        <v>21</v>
      </c>
      <c r="N45" s="23">
        <v>19</v>
      </c>
      <c r="O45" s="134">
        <v>20</v>
      </c>
      <c r="P45" s="134">
        <v>20</v>
      </c>
      <c r="Q45" s="84">
        <v>27</v>
      </c>
      <c r="R45" s="124">
        <v>27</v>
      </c>
      <c r="S45" s="19">
        <v>23</v>
      </c>
      <c r="T45" s="314">
        <v>19</v>
      </c>
      <c r="U45" s="288">
        <v>27</v>
      </c>
      <c r="V45" s="84">
        <v>23</v>
      </c>
      <c r="W45" s="342">
        <v>27</v>
      </c>
      <c r="X45" s="70">
        <v>2</v>
      </c>
      <c r="Y45" s="70">
        <f>X45</f>
        <v>2</v>
      </c>
      <c r="Z45" s="70">
        <f>X45+Y45</f>
        <v>4</v>
      </c>
      <c r="AA45" s="70">
        <f>X45</f>
        <v>2</v>
      </c>
      <c r="AB45" s="70">
        <f>Z45+AA45</f>
        <v>6</v>
      </c>
      <c r="AC45" s="256" t="e">
        <f>#REF!-AB45</f>
        <v>#REF!</v>
      </c>
    </row>
    <row r="46" spans="1:32" ht="27" x14ac:dyDescent="0.25">
      <c r="A46" s="122"/>
      <c r="B46" s="155"/>
      <c r="C46" s="157"/>
      <c r="D46" s="121" t="s">
        <v>46</v>
      </c>
      <c r="E46" s="70">
        <f t="shared" ref="E46:AC46" si="83">275000-30000</f>
        <v>245000</v>
      </c>
      <c r="F46" s="83">
        <v>245000</v>
      </c>
      <c r="G46" s="72">
        <f t="shared" si="83"/>
        <v>245000</v>
      </c>
      <c r="H46" s="103">
        <f t="shared" si="83"/>
        <v>245000</v>
      </c>
      <c r="I46" s="133">
        <v>245000</v>
      </c>
      <c r="J46" s="194">
        <v>245000</v>
      </c>
      <c r="K46" s="194">
        <v>245000</v>
      </c>
      <c r="L46" s="194">
        <v>245000</v>
      </c>
      <c r="M46" s="194">
        <v>245000</v>
      </c>
      <c r="N46" s="208">
        <v>245000</v>
      </c>
      <c r="O46" s="118">
        <v>245000</v>
      </c>
      <c r="P46" s="118">
        <v>245000</v>
      </c>
      <c r="Q46" s="280">
        <v>245000</v>
      </c>
      <c r="R46" s="162">
        <v>245000</v>
      </c>
      <c r="S46" s="208">
        <v>245000</v>
      </c>
      <c r="T46" s="313">
        <v>245000</v>
      </c>
      <c r="U46" s="289">
        <v>245000</v>
      </c>
      <c r="V46" s="280">
        <v>245000</v>
      </c>
      <c r="W46" s="349">
        <v>245000</v>
      </c>
      <c r="X46" s="70">
        <f t="shared" si="83"/>
        <v>245000</v>
      </c>
      <c r="Y46" s="70">
        <f t="shared" si="83"/>
        <v>245000</v>
      </c>
      <c r="Z46" s="70">
        <f t="shared" si="83"/>
        <v>245000</v>
      </c>
      <c r="AA46" s="70">
        <f t="shared" si="83"/>
        <v>245000</v>
      </c>
      <c r="AB46" s="70">
        <f t="shared" si="83"/>
        <v>245000</v>
      </c>
      <c r="AC46" s="256">
        <f t="shared" si="83"/>
        <v>245000</v>
      </c>
    </row>
    <row r="47" spans="1:32" ht="27" x14ac:dyDescent="0.25">
      <c r="A47" s="122"/>
      <c r="B47" s="155"/>
      <c r="C47" s="157"/>
      <c r="D47" s="121" t="s">
        <v>44</v>
      </c>
      <c r="E47" s="4">
        <f t="shared" ref="E47:AC47" si="84">E46*E45/1000</f>
        <v>2695</v>
      </c>
      <c r="F47" s="84">
        <f t="shared" si="84"/>
        <v>4655</v>
      </c>
      <c r="G47" s="73">
        <f t="shared" si="84"/>
        <v>2695</v>
      </c>
      <c r="H47" s="104">
        <f t="shared" si="84"/>
        <v>6615</v>
      </c>
      <c r="I47" s="134">
        <f t="shared" si="84"/>
        <v>4900</v>
      </c>
      <c r="J47" s="193">
        <v>5390</v>
      </c>
      <c r="K47" s="193">
        <v>5390</v>
      </c>
      <c r="L47" s="193">
        <f t="shared" si="84"/>
        <v>5145</v>
      </c>
      <c r="M47" s="193">
        <f t="shared" si="84"/>
        <v>5145</v>
      </c>
      <c r="N47" s="19">
        <f t="shared" si="84"/>
        <v>4655</v>
      </c>
      <c r="O47" s="134">
        <f t="shared" si="84"/>
        <v>4900</v>
      </c>
      <c r="P47" s="134">
        <f t="shared" ref="P47:R47" si="85">P46*P45/1000</f>
        <v>4900</v>
      </c>
      <c r="Q47" s="84">
        <f t="shared" si="85"/>
        <v>6615</v>
      </c>
      <c r="R47" s="124">
        <f t="shared" si="85"/>
        <v>6615</v>
      </c>
      <c r="S47" s="334">
        <v>5422.2110000000002</v>
      </c>
      <c r="T47" s="115">
        <f t="shared" ref="T47" si="86">T46*T45/1000</f>
        <v>4655</v>
      </c>
      <c r="U47" s="288">
        <f t="shared" si="84"/>
        <v>6615</v>
      </c>
      <c r="V47" s="84">
        <f t="shared" ref="V47:W47" si="87">V46*V45/1000</f>
        <v>5635</v>
      </c>
      <c r="W47" s="342">
        <f t="shared" si="87"/>
        <v>6615</v>
      </c>
      <c r="X47" s="70">
        <f t="shared" si="84"/>
        <v>490</v>
      </c>
      <c r="Y47" s="70">
        <f t="shared" si="84"/>
        <v>490</v>
      </c>
      <c r="Z47" s="70">
        <f t="shared" si="84"/>
        <v>980</v>
      </c>
      <c r="AA47" s="70">
        <f t="shared" si="84"/>
        <v>490</v>
      </c>
      <c r="AB47" s="70">
        <f t="shared" si="84"/>
        <v>1470</v>
      </c>
      <c r="AC47" s="256" t="e">
        <f t="shared" si="84"/>
        <v>#REF!</v>
      </c>
    </row>
    <row r="48" spans="1:32" ht="33" x14ac:dyDescent="0.25">
      <c r="A48" s="122" t="s">
        <v>58</v>
      </c>
      <c r="B48" s="155"/>
      <c r="C48" s="157" t="s">
        <v>17</v>
      </c>
      <c r="D48" s="121" t="s">
        <v>45</v>
      </c>
      <c r="E48" s="4">
        <v>139</v>
      </c>
      <c r="F48" s="84">
        <v>233</v>
      </c>
      <c r="G48" s="72">
        <v>130</v>
      </c>
      <c r="H48" s="103">
        <v>205</v>
      </c>
      <c r="I48" s="134">
        <v>197</v>
      </c>
      <c r="J48" s="8">
        <v>173</v>
      </c>
      <c r="K48" s="8">
        <v>173</v>
      </c>
      <c r="L48" s="8">
        <v>173</v>
      </c>
      <c r="M48" s="8">
        <v>173</v>
      </c>
      <c r="N48" s="23">
        <v>183</v>
      </c>
      <c r="O48" s="134">
        <v>230</v>
      </c>
      <c r="P48" s="134">
        <v>230</v>
      </c>
      <c r="Q48" s="84">
        <v>187</v>
      </c>
      <c r="R48" s="124">
        <v>201</v>
      </c>
      <c r="S48" s="19">
        <v>131</v>
      </c>
      <c r="T48" s="314">
        <v>156</v>
      </c>
      <c r="U48" s="288">
        <v>187</v>
      </c>
      <c r="V48" s="84">
        <v>131</v>
      </c>
      <c r="W48" s="342">
        <v>200</v>
      </c>
      <c r="X48" s="70">
        <v>32</v>
      </c>
      <c r="Y48" s="70">
        <f>X48</f>
        <v>32</v>
      </c>
      <c r="Z48" s="70">
        <f>X48+Y48</f>
        <v>64</v>
      </c>
      <c r="AA48" s="70">
        <f>X48</f>
        <v>32</v>
      </c>
      <c r="AB48" s="70">
        <f>Z48+AA48</f>
        <v>96</v>
      </c>
      <c r="AC48" s="256" t="e">
        <f>#REF!-AB48</f>
        <v>#REF!</v>
      </c>
    </row>
    <row r="49" spans="1:29" ht="27" x14ac:dyDescent="0.25">
      <c r="A49" s="122"/>
      <c r="B49" s="155"/>
      <c r="C49" s="157"/>
      <c r="D49" s="121" t="s">
        <v>46</v>
      </c>
      <c r="E49" s="70">
        <f t="shared" ref="E49:AC49" si="88">588000-30000</f>
        <v>558000</v>
      </c>
      <c r="F49" s="83">
        <v>558000</v>
      </c>
      <c r="G49" s="72">
        <f t="shared" si="88"/>
        <v>558000</v>
      </c>
      <c r="H49" s="103">
        <f t="shared" si="88"/>
        <v>558000</v>
      </c>
      <c r="I49" s="133">
        <v>558000</v>
      </c>
      <c r="J49" s="192">
        <v>558000</v>
      </c>
      <c r="K49" s="192">
        <v>558000</v>
      </c>
      <c r="L49" s="192">
        <v>558000</v>
      </c>
      <c r="M49" s="192">
        <v>558000</v>
      </c>
      <c r="N49" s="207">
        <v>558000</v>
      </c>
      <c r="O49" s="133">
        <v>558000</v>
      </c>
      <c r="P49" s="133">
        <v>558000</v>
      </c>
      <c r="Q49" s="83">
        <v>558000</v>
      </c>
      <c r="R49" s="123">
        <v>558000</v>
      </c>
      <c r="S49" s="207">
        <v>558000</v>
      </c>
      <c r="T49" s="312">
        <v>558000</v>
      </c>
      <c r="U49" s="286">
        <v>558000</v>
      </c>
      <c r="V49" s="83">
        <v>558000</v>
      </c>
      <c r="W49" s="71">
        <v>558000</v>
      </c>
      <c r="X49" s="70">
        <f t="shared" si="88"/>
        <v>558000</v>
      </c>
      <c r="Y49" s="70">
        <f t="shared" si="88"/>
        <v>558000</v>
      </c>
      <c r="Z49" s="70">
        <f t="shared" si="88"/>
        <v>558000</v>
      </c>
      <c r="AA49" s="70">
        <f t="shared" si="88"/>
        <v>558000</v>
      </c>
      <c r="AB49" s="70">
        <f t="shared" si="88"/>
        <v>558000</v>
      </c>
      <c r="AC49" s="256">
        <f t="shared" si="88"/>
        <v>558000</v>
      </c>
    </row>
    <row r="50" spans="1:29" ht="27" x14ac:dyDescent="0.25">
      <c r="A50" s="122"/>
      <c r="B50" s="155"/>
      <c r="C50" s="157"/>
      <c r="D50" s="121" t="s">
        <v>44</v>
      </c>
      <c r="E50" s="70">
        <f>E49*E48/1000</f>
        <v>77562</v>
      </c>
      <c r="F50" s="83">
        <f t="shared" ref="F50:AC50" si="89">F49*F48/1000</f>
        <v>130014</v>
      </c>
      <c r="G50" s="72">
        <f t="shared" si="89"/>
        <v>72540</v>
      </c>
      <c r="H50" s="103">
        <f t="shared" si="89"/>
        <v>114390</v>
      </c>
      <c r="I50" s="133">
        <f t="shared" si="89"/>
        <v>109926</v>
      </c>
      <c r="J50" s="192">
        <v>96534</v>
      </c>
      <c r="K50" s="192">
        <v>96534</v>
      </c>
      <c r="L50" s="192">
        <v>96534</v>
      </c>
      <c r="M50" s="192">
        <v>96534</v>
      </c>
      <c r="N50" s="207">
        <f t="shared" ref="N50" si="90">N49*N48/1000</f>
        <v>102114</v>
      </c>
      <c r="O50" s="133">
        <f t="shared" si="89"/>
        <v>128340</v>
      </c>
      <c r="P50" s="133">
        <f t="shared" ref="P50:Q50" si="91">P49*P48/1000</f>
        <v>128340</v>
      </c>
      <c r="Q50" s="83">
        <f t="shared" si="91"/>
        <v>104346</v>
      </c>
      <c r="R50" s="123">
        <f>R49*R48/1000+4.5</f>
        <v>112162.5</v>
      </c>
      <c r="S50" s="335">
        <v>73895.498999999996</v>
      </c>
      <c r="T50" s="312">
        <f t="shared" ref="T50" si="92">T49*T48/1000</f>
        <v>87048</v>
      </c>
      <c r="U50" s="286">
        <f t="shared" si="89"/>
        <v>104346</v>
      </c>
      <c r="V50" s="83">
        <f t="shared" ref="V50:W50" si="93">V49*V48/1000</f>
        <v>73098</v>
      </c>
      <c r="W50" s="71">
        <f t="shared" si="93"/>
        <v>111600</v>
      </c>
      <c r="X50" s="70">
        <f t="shared" si="89"/>
        <v>17856</v>
      </c>
      <c r="Y50" s="70">
        <f t="shared" si="89"/>
        <v>17856</v>
      </c>
      <c r="Z50" s="70">
        <f t="shared" si="89"/>
        <v>35712</v>
      </c>
      <c r="AA50" s="70">
        <f t="shared" si="89"/>
        <v>17856</v>
      </c>
      <c r="AB50" s="70">
        <f t="shared" si="89"/>
        <v>53568</v>
      </c>
      <c r="AC50" s="256" t="e">
        <f t="shared" si="89"/>
        <v>#REF!</v>
      </c>
    </row>
    <row r="51" spans="1:29" ht="33" x14ac:dyDescent="0.25">
      <c r="A51" s="122" t="s">
        <v>59</v>
      </c>
      <c r="B51" s="155"/>
      <c r="C51" s="157" t="s">
        <v>0</v>
      </c>
      <c r="D51" s="121" t="s">
        <v>45</v>
      </c>
      <c r="E51" s="70">
        <v>147</v>
      </c>
      <c r="F51" s="83">
        <v>98</v>
      </c>
      <c r="G51" s="72">
        <v>130</v>
      </c>
      <c r="H51" s="103">
        <v>77</v>
      </c>
      <c r="I51" s="133">
        <v>185</v>
      </c>
      <c r="J51" s="9">
        <v>100</v>
      </c>
      <c r="K51" s="9">
        <v>100</v>
      </c>
      <c r="L51" s="9">
        <v>100</v>
      </c>
      <c r="M51" s="9">
        <v>100</v>
      </c>
      <c r="N51" s="26">
        <v>44</v>
      </c>
      <c r="O51" s="133">
        <v>97</v>
      </c>
      <c r="P51" s="133">
        <v>97</v>
      </c>
      <c r="Q51" s="83">
        <v>49</v>
      </c>
      <c r="R51" s="123">
        <v>76</v>
      </c>
      <c r="S51" s="207">
        <v>30</v>
      </c>
      <c r="T51" s="117">
        <v>41</v>
      </c>
      <c r="U51" s="286">
        <v>49</v>
      </c>
      <c r="V51" s="83">
        <v>30</v>
      </c>
      <c r="W51" s="71">
        <v>76</v>
      </c>
      <c r="X51" s="70">
        <v>32</v>
      </c>
      <c r="Y51" s="70">
        <f>X51</f>
        <v>32</v>
      </c>
      <c r="Z51" s="70">
        <f>X51+Y51</f>
        <v>64</v>
      </c>
      <c r="AA51" s="70">
        <f>X51</f>
        <v>32</v>
      </c>
      <c r="AB51" s="70">
        <f>Z51+AA51</f>
        <v>96</v>
      </c>
      <c r="AC51" s="256" t="e">
        <f>#REF!-AB51</f>
        <v>#REF!</v>
      </c>
    </row>
    <row r="52" spans="1:29" ht="27" x14ac:dyDescent="0.25">
      <c r="A52" s="122"/>
      <c r="B52" s="155"/>
      <c r="C52" s="157"/>
      <c r="D52" s="121" t="s">
        <v>46</v>
      </c>
      <c r="E52" s="70">
        <f t="shared" ref="E52:AC52" si="94">415000-30000</f>
        <v>385000</v>
      </c>
      <c r="F52" s="83">
        <v>385000</v>
      </c>
      <c r="G52" s="72">
        <f t="shared" si="94"/>
        <v>385000</v>
      </c>
      <c r="H52" s="103">
        <f t="shared" si="94"/>
        <v>385000</v>
      </c>
      <c r="I52" s="133">
        <f t="shared" si="94"/>
        <v>385000</v>
      </c>
      <c r="J52" s="192">
        <v>385000</v>
      </c>
      <c r="K52" s="192">
        <v>385000</v>
      </c>
      <c r="L52" s="192">
        <v>385000</v>
      </c>
      <c r="M52" s="192">
        <v>385000</v>
      </c>
      <c r="N52" s="207">
        <v>385000</v>
      </c>
      <c r="O52" s="133">
        <v>385000</v>
      </c>
      <c r="P52" s="133">
        <v>385000</v>
      </c>
      <c r="Q52" s="83">
        <v>385000</v>
      </c>
      <c r="R52" s="123">
        <v>385000</v>
      </c>
      <c r="S52" s="207">
        <v>385000</v>
      </c>
      <c r="T52" s="312">
        <v>385000</v>
      </c>
      <c r="U52" s="286">
        <v>385000</v>
      </c>
      <c r="V52" s="83">
        <v>385000</v>
      </c>
      <c r="W52" s="71">
        <v>385000</v>
      </c>
      <c r="X52" s="70">
        <f t="shared" si="94"/>
        <v>385000</v>
      </c>
      <c r="Y52" s="70">
        <f t="shared" si="94"/>
        <v>385000</v>
      </c>
      <c r="Z52" s="70">
        <f t="shared" si="94"/>
        <v>385000</v>
      </c>
      <c r="AA52" s="70">
        <f t="shared" si="94"/>
        <v>385000</v>
      </c>
      <c r="AB52" s="70">
        <f t="shared" si="94"/>
        <v>385000</v>
      </c>
      <c r="AC52" s="256">
        <f t="shared" si="94"/>
        <v>385000</v>
      </c>
    </row>
    <row r="53" spans="1:29" ht="27" x14ac:dyDescent="0.25">
      <c r="A53" s="122"/>
      <c r="B53" s="155"/>
      <c r="C53" s="157"/>
      <c r="D53" s="121" t="s">
        <v>44</v>
      </c>
      <c r="E53" s="4">
        <f>E52*E51/1000</f>
        <v>56595</v>
      </c>
      <c r="F53" s="84">
        <f t="shared" ref="F53:AC53" si="95">F52*F51/1000</f>
        <v>37730</v>
      </c>
      <c r="G53" s="73">
        <f t="shared" si="95"/>
        <v>50050</v>
      </c>
      <c r="H53" s="104">
        <f t="shared" si="95"/>
        <v>29645</v>
      </c>
      <c r="I53" s="134">
        <f t="shared" si="95"/>
        <v>71225</v>
      </c>
      <c r="J53" s="193">
        <v>38500</v>
      </c>
      <c r="K53" s="193">
        <v>38500</v>
      </c>
      <c r="L53" s="193">
        <v>38500</v>
      </c>
      <c r="M53" s="193">
        <v>38500</v>
      </c>
      <c r="N53" s="19">
        <f t="shared" ref="N53" si="96">N52*N51/1000</f>
        <v>16940</v>
      </c>
      <c r="O53" s="134">
        <f t="shared" si="95"/>
        <v>37345</v>
      </c>
      <c r="P53" s="134">
        <f t="shared" ref="P53:R53" si="97">P52*P51/1000</f>
        <v>37345</v>
      </c>
      <c r="Q53" s="84">
        <f t="shared" si="97"/>
        <v>18865</v>
      </c>
      <c r="R53" s="124">
        <f t="shared" si="97"/>
        <v>29260</v>
      </c>
      <c r="S53" s="19">
        <f t="shared" ref="S53:T53" si="98">S52*S51/1000</f>
        <v>11550</v>
      </c>
      <c r="T53" s="115">
        <f t="shared" si="98"/>
        <v>15785</v>
      </c>
      <c r="U53" s="288">
        <f t="shared" si="95"/>
        <v>18865</v>
      </c>
      <c r="V53" s="84">
        <f t="shared" ref="V53:W53" si="99">V52*V51/1000</f>
        <v>11550</v>
      </c>
      <c r="W53" s="342">
        <f t="shared" si="99"/>
        <v>29260</v>
      </c>
      <c r="X53" s="70">
        <f t="shared" si="95"/>
        <v>12320</v>
      </c>
      <c r="Y53" s="70">
        <f t="shared" si="95"/>
        <v>12320</v>
      </c>
      <c r="Z53" s="70">
        <f t="shared" si="95"/>
        <v>24640</v>
      </c>
      <c r="AA53" s="70">
        <f t="shared" si="95"/>
        <v>12320</v>
      </c>
      <c r="AB53" s="70">
        <f t="shared" si="95"/>
        <v>36960</v>
      </c>
      <c r="AC53" s="256" t="e">
        <f t="shared" si="95"/>
        <v>#REF!</v>
      </c>
    </row>
    <row r="54" spans="1:29" ht="33" x14ac:dyDescent="0.25">
      <c r="A54" s="122" t="s">
        <v>60</v>
      </c>
      <c r="B54" s="155"/>
      <c r="C54" s="157" t="s">
        <v>11</v>
      </c>
      <c r="D54" s="121" t="s">
        <v>45</v>
      </c>
      <c r="E54" s="4">
        <v>25</v>
      </c>
      <c r="F54" s="84">
        <v>39</v>
      </c>
      <c r="G54" s="72">
        <v>18</v>
      </c>
      <c r="H54" s="103">
        <v>55</v>
      </c>
      <c r="I54" s="134">
        <v>25</v>
      </c>
      <c r="J54" s="8">
        <v>30</v>
      </c>
      <c r="K54" s="8">
        <v>30</v>
      </c>
      <c r="L54" s="8">
        <v>30</v>
      </c>
      <c r="M54" s="8">
        <v>30</v>
      </c>
      <c r="N54" s="23">
        <v>82</v>
      </c>
      <c r="O54" s="134">
        <v>14</v>
      </c>
      <c r="P54" s="134">
        <v>14</v>
      </c>
      <c r="Q54" s="84">
        <v>62</v>
      </c>
      <c r="R54" s="124">
        <v>50</v>
      </c>
      <c r="S54" s="19">
        <v>71</v>
      </c>
      <c r="T54" s="314">
        <v>27</v>
      </c>
      <c r="U54" s="288">
        <v>62</v>
      </c>
      <c r="V54" s="84">
        <v>71</v>
      </c>
      <c r="W54" s="342">
        <v>50</v>
      </c>
      <c r="X54" s="222">
        <v>50</v>
      </c>
      <c r="Y54" s="222">
        <v>50</v>
      </c>
      <c r="Z54" s="222">
        <v>50</v>
      </c>
      <c r="AA54" s="222">
        <v>50</v>
      </c>
      <c r="AB54" s="222">
        <v>50</v>
      </c>
      <c r="AC54" s="230">
        <v>50</v>
      </c>
    </row>
    <row r="55" spans="1:29" ht="27" x14ac:dyDescent="0.25">
      <c r="A55" s="122"/>
      <c r="B55" s="155"/>
      <c r="C55" s="157"/>
      <c r="D55" s="121" t="s">
        <v>46</v>
      </c>
      <c r="E55" s="70">
        <f t="shared" ref="E55:AC55" si="100">1195000-30000</f>
        <v>1165000</v>
      </c>
      <c r="F55" s="83">
        <v>1165000</v>
      </c>
      <c r="G55" s="72">
        <f t="shared" si="100"/>
        <v>1165000</v>
      </c>
      <c r="H55" s="103">
        <f t="shared" si="100"/>
        <v>1165000</v>
      </c>
      <c r="I55" s="133">
        <v>1165000</v>
      </c>
      <c r="J55" s="192">
        <v>1165000</v>
      </c>
      <c r="K55" s="192">
        <v>1165000</v>
      </c>
      <c r="L55" s="192">
        <v>1165000</v>
      </c>
      <c r="M55" s="192">
        <v>1165000</v>
      </c>
      <c r="N55" s="207">
        <v>1165000</v>
      </c>
      <c r="O55" s="133">
        <v>1165000</v>
      </c>
      <c r="P55" s="133">
        <v>1165000</v>
      </c>
      <c r="Q55" s="83">
        <v>1165000</v>
      </c>
      <c r="R55" s="123">
        <v>1165000</v>
      </c>
      <c r="S55" s="207">
        <v>1165000</v>
      </c>
      <c r="T55" s="312">
        <v>1165000</v>
      </c>
      <c r="U55" s="286">
        <v>1165000</v>
      </c>
      <c r="V55" s="83">
        <v>1165000</v>
      </c>
      <c r="W55" s="71">
        <v>1165000</v>
      </c>
      <c r="X55" s="70">
        <f t="shared" si="100"/>
        <v>1165000</v>
      </c>
      <c r="Y55" s="70">
        <f t="shared" si="100"/>
        <v>1165000</v>
      </c>
      <c r="Z55" s="70">
        <f t="shared" si="100"/>
        <v>1165000</v>
      </c>
      <c r="AA55" s="70">
        <f t="shared" si="100"/>
        <v>1165000</v>
      </c>
      <c r="AB55" s="70">
        <f t="shared" si="100"/>
        <v>1165000</v>
      </c>
      <c r="AC55" s="256">
        <f t="shared" si="100"/>
        <v>1165000</v>
      </c>
    </row>
    <row r="56" spans="1:29" ht="27" customHeight="1" x14ac:dyDescent="0.25">
      <c r="A56" s="122"/>
      <c r="B56" s="155"/>
      <c r="C56" s="157"/>
      <c r="D56" s="121" t="s">
        <v>44</v>
      </c>
      <c r="E56" s="4">
        <f t="shared" ref="E56:AC56" si="101">E55*E54/1000</f>
        <v>29125</v>
      </c>
      <c r="F56" s="84">
        <f t="shared" si="101"/>
        <v>45435</v>
      </c>
      <c r="G56" s="73">
        <f t="shared" si="101"/>
        <v>20970</v>
      </c>
      <c r="H56" s="104">
        <f t="shared" si="101"/>
        <v>64075</v>
      </c>
      <c r="I56" s="134">
        <f t="shared" si="101"/>
        <v>29125</v>
      </c>
      <c r="J56" s="193">
        <v>34950</v>
      </c>
      <c r="K56" s="193">
        <v>34950</v>
      </c>
      <c r="L56" s="193">
        <v>34950</v>
      </c>
      <c r="M56" s="193">
        <v>34950</v>
      </c>
      <c r="N56" s="19">
        <f t="shared" ref="N56" si="102">N55*N54/1000</f>
        <v>95530</v>
      </c>
      <c r="O56" s="134">
        <f t="shared" si="101"/>
        <v>16310</v>
      </c>
      <c r="P56" s="134">
        <f t="shared" ref="P56:R56" si="103">P55*P54/1000</f>
        <v>16310</v>
      </c>
      <c r="Q56" s="84">
        <f t="shared" si="103"/>
        <v>72230</v>
      </c>
      <c r="R56" s="124">
        <f t="shared" si="103"/>
        <v>58250</v>
      </c>
      <c r="S56" s="336">
        <v>82581.399999999994</v>
      </c>
      <c r="T56" s="115">
        <f t="shared" ref="T56" si="104">T55*T54/1000</f>
        <v>31455</v>
      </c>
      <c r="U56" s="288">
        <f t="shared" si="101"/>
        <v>72230</v>
      </c>
      <c r="V56" s="84">
        <f t="shared" ref="V56:W56" si="105">V55*V54/1000</f>
        <v>82715</v>
      </c>
      <c r="W56" s="342">
        <f t="shared" si="105"/>
        <v>58250</v>
      </c>
      <c r="X56" s="70">
        <f t="shared" si="101"/>
        <v>58250</v>
      </c>
      <c r="Y56" s="70">
        <f t="shared" si="101"/>
        <v>58250</v>
      </c>
      <c r="Z56" s="70">
        <f t="shared" si="101"/>
        <v>58250</v>
      </c>
      <c r="AA56" s="70">
        <f t="shared" si="101"/>
        <v>58250</v>
      </c>
      <c r="AB56" s="70">
        <f t="shared" si="101"/>
        <v>58250</v>
      </c>
      <c r="AC56" s="256">
        <f t="shared" si="101"/>
        <v>58250</v>
      </c>
    </row>
    <row r="57" spans="1:29" ht="27" x14ac:dyDescent="0.25">
      <c r="A57" s="122" t="s">
        <v>61</v>
      </c>
      <c r="B57" s="155"/>
      <c r="C57" s="157" t="s">
        <v>12</v>
      </c>
      <c r="D57" s="121" t="s">
        <v>45</v>
      </c>
      <c r="E57" s="4">
        <v>13</v>
      </c>
      <c r="F57" s="84">
        <v>8</v>
      </c>
      <c r="G57" s="72">
        <v>13</v>
      </c>
      <c r="H57" s="103">
        <v>9</v>
      </c>
      <c r="I57" s="134">
        <v>25</v>
      </c>
      <c r="J57" s="8">
        <v>25</v>
      </c>
      <c r="K57" s="8">
        <v>25</v>
      </c>
      <c r="L57" s="8">
        <v>25</v>
      </c>
      <c r="M57" s="8">
        <v>25</v>
      </c>
      <c r="N57" s="23">
        <v>10</v>
      </c>
      <c r="O57" s="134">
        <v>8</v>
      </c>
      <c r="P57" s="134">
        <v>8</v>
      </c>
      <c r="Q57" s="84">
        <v>4</v>
      </c>
      <c r="R57" s="124">
        <v>10</v>
      </c>
      <c r="S57" s="19">
        <v>10</v>
      </c>
      <c r="T57" s="314">
        <v>7</v>
      </c>
      <c r="U57" s="288">
        <v>4</v>
      </c>
      <c r="V57" s="84">
        <v>10</v>
      </c>
      <c r="W57" s="342">
        <v>10</v>
      </c>
      <c r="X57" s="70">
        <v>3</v>
      </c>
      <c r="Y57" s="70">
        <f>X57</f>
        <v>3</v>
      </c>
      <c r="Z57" s="70">
        <f>X57+Y57</f>
        <v>6</v>
      </c>
      <c r="AA57" s="70">
        <f>X57</f>
        <v>3</v>
      </c>
      <c r="AB57" s="70">
        <f>Z57+AA57</f>
        <v>9</v>
      </c>
      <c r="AC57" s="256" t="e">
        <f>#REF!-AB57</f>
        <v>#REF!</v>
      </c>
    </row>
    <row r="58" spans="1:29" ht="27" x14ac:dyDescent="0.25">
      <c r="A58" s="122"/>
      <c r="B58" s="155"/>
      <c r="C58" s="157"/>
      <c r="D58" s="121" t="s">
        <v>46</v>
      </c>
      <c r="E58" s="70">
        <f t="shared" ref="E58:AC58" si="106">330000-30000</f>
        <v>300000</v>
      </c>
      <c r="F58" s="83">
        <v>300000</v>
      </c>
      <c r="G58" s="72">
        <f t="shared" si="106"/>
        <v>300000</v>
      </c>
      <c r="H58" s="103">
        <f t="shared" si="106"/>
        <v>300000</v>
      </c>
      <c r="I58" s="133">
        <v>300000</v>
      </c>
      <c r="J58" s="194">
        <v>300000</v>
      </c>
      <c r="K58" s="194">
        <v>300000</v>
      </c>
      <c r="L58" s="194">
        <v>300000</v>
      </c>
      <c r="M58" s="194">
        <v>300000</v>
      </c>
      <c r="N58" s="208">
        <v>300000</v>
      </c>
      <c r="O58" s="118">
        <v>300000</v>
      </c>
      <c r="P58" s="118">
        <v>300000</v>
      </c>
      <c r="Q58" s="280">
        <v>300000</v>
      </c>
      <c r="R58" s="162">
        <v>300000</v>
      </c>
      <c r="S58" s="208">
        <v>300000</v>
      </c>
      <c r="T58" s="313">
        <v>300000</v>
      </c>
      <c r="U58" s="289">
        <v>300000</v>
      </c>
      <c r="V58" s="280">
        <v>300000</v>
      </c>
      <c r="W58" s="349">
        <v>300000</v>
      </c>
      <c r="X58" s="70">
        <f t="shared" si="106"/>
        <v>300000</v>
      </c>
      <c r="Y58" s="70">
        <f t="shared" si="106"/>
        <v>300000</v>
      </c>
      <c r="Z58" s="70">
        <f t="shared" si="106"/>
        <v>300000</v>
      </c>
      <c r="AA58" s="70">
        <f t="shared" si="106"/>
        <v>300000</v>
      </c>
      <c r="AB58" s="70">
        <f t="shared" si="106"/>
        <v>300000</v>
      </c>
      <c r="AC58" s="256">
        <f t="shared" si="106"/>
        <v>300000</v>
      </c>
    </row>
    <row r="59" spans="1:29" ht="27" x14ac:dyDescent="0.25">
      <c r="A59" s="122"/>
      <c r="B59" s="155"/>
      <c r="C59" s="157"/>
      <c r="D59" s="121" t="s">
        <v>44</v>
      </c>
      <c r="E59" s="4">
        <f t="shared" ref="E59:AC59" si="107">E58*E57/1000</f>
        <v>3900</v>
      </c>
      <c r="F59" s="84">
        <f t="shared" si="107"/>
        <v>2400</v>
      </c>
      <c r="G59" s="73">
        <f t="shared" si="107"/>
        <v>3900</v>
      </c>
      <c r="H59" s="104">
        <f t="shared" si="107"/>
        <v>2700</v>
      </c>
      <c r="I59" s="134">
        <f t="shared" si="107"/>
        <v>7500</v>
      </c>
      <c r="J59" s="193">
        <v>7500</v>
      </c>
      <c r="K59" s="193">
        <v>7500</v>
      </c>
      <c r="L59" s="193">
        <v>7500</v>
      </c>
      <c r="M59" s="193">
        <v>7500</v>
      </c>
      <c r="N59" s="19">
        <f t="shared" ref="N59" si="108">N58*N57/1000</f>
        <v>3000</v>
      </c>
      <c r="O59" s="134">
        <f t="shared" si="107"/>
        <v>2400</v>
      </c>
      <c r="P59" s="134">
        <f t="shared" ref="P59:R59" si="109">P58*P57/1000</f>
        <v>2400</v>
      </c>
      <c r="Q59" s="84">
        <f t="shared" si="109"/>
        <v>1200</v>
      </c>
      <c r="R59" s="124">
        <f t="shared" si="109"/>
        <v>3000</v>
      </c>
      <c r="S59" s="19">
        <f t="shared" ref="S59:T59" si="110">S58*S57/1000</f>
        <v>3000</v>
      </c>
      <c r="T59" s="115">
        <f t="shared" si="110"/>
        <v>2100</v>
      </c>
      <c r="U59" s="288">
        <f t="shared" si="107"/>
        <v>1200</v>
      </c>
      <c r="V59" s="84">
        <f t="shared" ref="V59:W59" si="111">V58*V57/1000</f>
        <v>3000</v>
      </c>
      <c r="W59" s="342">
        <f t="shared" si="111"/>
        <v>3000</v>
      </c>
      <c r="X59" s="70">
        <f t="shared" si="107"/>
        <v>900</v>
      </c>
      <c r="Y59" s="70">
        <f t="shared" si="107"/>
        <v>900</v>
      </c>
      <c r="Z59" s="70">
        <f t="shared" si="107"/>
        <v>1800</v>
      </c>
      <c r="AA59" s="70">
        <f t="shared" si="107"/>
        <v>900</v>
      </c>
      <c r="AB59" s="70">
        <f t="shared" si="107"/>
        <v>2700</v>
      </c>
      <c r="AC59" s="256" t="e">
        <f t="shared" si="107"/>
        <v>#REF!</v>
      </c>
    </row>
    <row r="60" spans="1:29" ht="33" x14ac:dyDescent="0.25">
      <c r="A60" s="122" t="s">
        <v>62</v>
      </c>
      <c r="B60" s="155"/>
      <c r="C60" s="157" t="s">
        <v>13</v>
      </c>
      <c r="D60" s="121" t="s">
        <v>45</v>
      </c>
      <c r="E60" s="4">
        <v>0</v>
      </c>
      <c r="F60" s="84">
        <v>4</v>
      </c>
      <c r="G60" s="72">
        <v>2</v>
      </c>
      <c r="H60" s="103">
        <v>1</v>
      </c>
      <c r="I60" s="134">
        <v>17</v>
      </c>
      <c r="J60" s="8">
        <v>7</v>
      </c>
      <c r="K60" s="8">
        <v>7</v>
      </c>
      <c r="L60" s="8">
        <v>7</v>
      </c>
      <c r="M60" s="8">
        <v>7</v>
      </c>
      <c r="N60" s="23">
        <v>4</v>
      </c>
      <c r="O60" s="134">
        <v>3</v>
      </c>
      <c r="P60" s="134">
        <v>3</v>
      </c>
      <c r="Q60" s="84">
        <v>1</v>
      </c>
      <c r="R60" s="124">
        <v>2</v>
      </c>
      <c r="S60" s="19">
        <v>0</v>
      </c>
      <c r="T60" s="314">
        <v>4</v>
      </c>
      <c r="U60" s="288">
        <v>1</v>
      </c>
      <c r="V60" s="84">
        <v>1</v>
      </c>
      <c r="W60" s="342">
        <v>2</v>
      </c>
      <c r="X60" s="70">
        <v>1</v>
      </c>
      <c r="Y60" s="70"/>
      <c r="Z60" s="70">
        <f>X60+Y60</f>
        <v>1</v>
      </c>
      <c r="AA60" s="70"/>
      <c r="AB60" s="70">
        <f>Z60+AA60</f>
        <v>1</v>
      </c>
      <c r="AC60" s="256" t="e">
        <f>#REF!-AB60</f>
        <v>#REF!</v>
      </c>
    </row>
    <row r="61" spans="1:29" ht="27" x14ac:dyDescent="0.25">
      <c r="A61" s="122"/>
      <c r="B61" s="155"/>
      <c r="C61" s="157"/>
      <c r="D61" s="121" t="s">
        <v>46</v>
      </c>
      <c r="E61" s="70">
        <f t="shared" ref="E61:AC61" si="112">439000-30000</f>
        <v>409000</v>
      </c>
      <c r="F61" s="83">
        <v>409000</v>
      </c>
      <c r="G61" s="72">
        <f t="shared" si="112"/>
        <v>409000</v>
      </c>
      <c r="H61" s="103">
        <f t="shared" si="112"/>
        <v>409000</v>
      </c>
      <c r="I61" s="133">
        <v>409000</v>
      </c>
      <c r="J61" s="194">
        <v>409000</v>
      </c>
      <c r="K61" s="194">
        <v>409000</v>
      </c>
      <c r="L61" s="194">
        <v>409000</v>
      </c>
      <c r="M61" s="194">
        <v>409000</v>
      </c>
      <c r="N61" s="208">
        <v>409000</v>
      </c>
      <c r="O61" s="118">
        <v>409000</v>
      </c>
      <c r="P61" s="118">
        <v>409000</v>
      </c>
      <c r="Q61" s="280">
        <v>409000</v>
      </c>
      <c r="R61" s="162">
        <v>409000</v>
      </c>
      <c r="S61" s="208">
        <v>409000</v>
      </c>
      <c r="T61" s="313">
        <v>409000</v>
      </c>
      <c r="U61" s="289">
        <v>409000</v>
      </c>
      <c r="V61" s="280">
        <v>409000</v>
      </c>
      <c r="W61" s="349">
        <v>409000</v>
      </c>
      <c r="X61" s="70">
        <f t="shared" si="112"/>
        <v>409000</v>
      </c>
      <c r="Y61" s="70">
        <f t="shared" si="112"/>
        <v>409000</v>
      </c>
      <c r="Z61" s="70">
        <f t="shared" si="112"/>
        <v>409000</v>
      </c>
      <c r="AA61" s="70">
        <f t="shared" si="112"/>
        <v>409000</v>
      </c>
      <c r="AB61" s="70">
        <f t="shared" si="112"/>
        <v>409000</v>
      </c>
      <c r="AC61" s="256">
        <f t="shared" si="112"/>
        <v>409000</v>
      </c>
    </row>
    <row r="62" spans="1:29" ht="27" x14ac:dyDescent="0.25">
      <c r="A62" s="122"/>
      <c r="B62" s="155"/>
      <c r="C62" s="157"/>
      <c r="D62" s="121" t="s">
        <v>44</v>
      </c>
      <c r="E62" s="4">
        <f t="shared" ref="E62:I62" si="113">E61*E60/1000</f>
        <v>0</v>
      </c>
      <c r="F62" s="84">
        <f t="shared" si="113"/>
        <v>1636</v>
      </c>
      <c r="G62" s="73">
        <f>G61*G60/1000</f>
        <v>818</v>
      </c>
      <c r="H62" s="104">
        <f>H61*H60/1000</f>
        <v>409</v>
      </c>
      <c r="I62" s="134">
        <f t="shared" si="113"/>
        <v>6953</v>
      </c>
      <c r="J62" s="193">
        <v>2863</v>
      </c>
      <c r="K62" s="193">
        <v>2863</v>
      </c>
      <c r="L62" s="193">
        <v>2863</v>
      </c>
      <c r="M62" s="193">
        <v>2863</v>
      </c>
      <c r="N62" s="19">
        <f t="shared" ref="N62:AC62" si="114">N61*N60/1000</f>
        <v>1636</v>
      </c>
      <c r="O62" s="134">
        <f t="shared" si="114"/>
        <v>1227</v>
      </c>
      <c r="P62" s="134">
        <f t="shared" ref="P62:R62" si="115">P61*P60/1000</f>
        <v>1227</v>
      </c>
      <c r="Q62" s="84">
        <f t="shared" si="115"/>
        <v>409</v>
      </c>
      <c r="R62" s="124">
        <f t="shared" si="115"/>
        <v>818</v>
      </c>
      <c r="S62" s="19">
        <f t="shared" ref="S62:T62" si="116">S61*S60/1000</f>
        <v>0</v>
      </c>
      <c r="T62" s="115">
        <f t="shared" si="116"/>
        <v>1636</v>
      </c>
      <c r="U62" s="288">
        <f t="shared" si="114"/>
        <v>409</v>
      </c>
      <c r="V62" s="84">
        <f t="shared" ref="V62:W62" si="117">V61*V60/1000</f>
        <v>409</v>
      </c>
      <c r="W62" s="342">
        <f t="shared" si="117"/>
        <v>818</v>
      </c>
      <c r="X62" s="70">
        <f t="shared" si="114"/>
        <v>409</v>
      </c>
      <c r="Y62" s="70">
        <f t="shared" si="114"/>
        <v>0</v>
      </c>
      <c r="Z62" s="70">
        <f t="shared" si="114"/>
        <v>409</v>
      </c>
      <c r="AA62" s="70">
        <f t="shared" si="114"/>
        <v>0</v>
      </c>
      <c r="AB62" s="70">
        <f t="shared" si="114"/>
        <v>409</v>
      </c>
      <c r="AC62" s="256" t="e">
        <f t="shared" si="114"/>
        <v>#REF!</v>
      </c>
    </row>
    <row r="63" spans="1:29" ht="33" x14ac:dyDescent="0.25">
      <c r="A63" s="122" t="s">
        <v>63</v>
      </c>
      <c r="B63" s="155"/>
      <c r="C63" s="157" t="s">
        <v>14</v>
      </c>
      <c r="D63" s="121" t="s">
        <v>45</v>
      </c>
      <c r="E63" s="4">
        <v>4</v>
      </c>
      <c r="F63" s="84">
        <v>2</v>
      </c>
      <c r="G63" s="72">
        <v>4</v>
      </c>
      <c r="H63" s="103">
        <v>7</v>
      </c>
      <c r="I63" s="134">
        <v>10</v>
      </c>
      <c r="J63" s="8">
        <v>10</v>
      </c>
      <c r="K63" s="8">
        <v>10</v>
      </c>
      <c r="L63" s="8">
        <v>10</v>
      </c>
      <c r="M63" s="8">
        <v>10</v>
      </c>
      <c r="N63" s="23">
        <v>4</v>
      </c>
      <c r="O63" s="134">
        <v>2</v>
      </c>
      <c r="P63" s="134">
        <v>2</v>
      </c>
      <c r="Q63" s="84">
        <v>3</v>
      </c>
      <c r="R63" s="124">
        <v>7</v>
      </c>
      <c r="S63" s="19">
        <v>5</v>
      </c>
      <c r="T63" s="314">
        <v>3</v>
      </c>
      <c r="U63" s="288">
        <v>3</v>
      </c>
      <c r="V63" s="84">
        <v>5</v>
      </c>
      <c r="W63" s="342">
        <v>7</v>
      </c>
      <c r="X63" s="70" t="e">
        <f>#REF!/4</f>
        <v>#REF!</v>
      </c>
      <c r="Y63" s="70" t="e">
        <f>X63</f>
        <v>#REF!</v>
      </c>
      <c r="Z63" s="70" t="e">
        <f>X63+Y63</f>
        <v>#REF!</v>
      </c>
      <c r="AA63" s="70" t="e">
        <f>X63</f>
        <v>#REF!</v>
      </c>
      <c r="AB63" s="70" t="e">
        <f>Z63+AA63</f>
        <v>#REF!</v>
      </c>
      <c r="AC63" s="256" t="e">
        <f>#REF!-AB63</f>
        <v>#REF!</v>
      </c>
    </row>
    <row r="64" spans="1:29" ht="27" x14ac:dyDescent="0.25">
      <c r="A64" s="122"/>
      <c r="B64" s="155"/>
      <c r="C64" s="157"/>
      <c r="D64" s="121" t="s">
        <v>46</v>
      </c>
      <c r="E64" s="70">
        <f t="shared" ref="E64:AC64" si="118">565000-30000</f>
        <v>535000</v>
      </c>
      <c r="F64" s="83">
        <v>535000</v>
      </c>
      <c r="G64" s="72">
        <f t="shared" si="118"/>
        <v>535000</v>
      </c>
      <c r="H64" s="103">
        <f t="shared" si="118"/>
        <v>535000</v>
      </c>
      <c r="I64" s="133">
        <v>535000</v>
      </c>
      <c r="J64" s="194">
        <v>535000</v>
      </c>
      <c r="K64" s="194">
        <v>535000</v>
      </c>
      <c r="L64" s="194">
        <v>535000</v>
      </c>
      <c r="M64" s="194">
        <v>535000</v>
      </c>
      <c r="N64" s="208">
        <v>535000</v>
      </c>
      <c r="O64" s="118">
        <v>535000</v>
      </c>
      <c r="P64" s="118">
        <v>535000</v>
      </c>
      <c r="Q64" s="280">
        <v>535000</v>
      </c>
      <c r="R64" s="162">
        <v>535000</v>
      </c>
      <c r="S64" s="208">
        <v>535000</v>
      </c>
      <c r="T64" s="313">
        <v>535000</v>
      </c>
      <c r="U64" s="289">
        <v>535000</v>
      </c>
      <c r="V64" s="280">
        <v>535000</v>
      </c>
      <c r="W64" s="349">
        <v>535000</v>
      </c>
      <c r="X64" s="70">
        <f t="shared" si="118"/>
        <v>535000</v>
      </c>
      <c r="Y64" s="70">
        <f t="shared" si="118"/>
        <v>535000</v>
      </c>
      <c r="Z64" s="70">
        <f t="shared" si="118"/>
        <v>535000</v>
      </c>
      <c r="AA64" s="70">
        <f t="shared" si="118"/>
        <v>535000</v>
      </c>
      <c r="AB64" s="70">
        <f t="shared" si="118"/>
        <v>535000</v>
      </c>
      <c r="AC64" s="256">
        <f t="shared" si="118"/>
        <v>535000</v>
      </c>
    </row>
    <row r="65" spans="1:29" ht="27" x14ac:dyDescent="0.25">
      <c r="A65" s="122"/>
      <c r="B65" s="155"/>
      <c r="C65" s="157"/>
      <c r="D65" s="121" t="s">
        <v>44</v>
      </c>
      <c r="E65" s="4">
        <f t="shared" ref="E65:I65" si="119">E64*E63/1000</f>
        <v>2140</v>
      </c>
      <c r="F65" s="84">
        <f t="shared" si="119"/>
        <v>1070</v>
      </c>
      <c r="G65" s="73">
        <f t="shared" si="119"/>
        <v>2140</v>
      </c>
      <c r="H65" s="104">
        <f t="shared" si="119"/>
        <v>3745</v>
      </c>
      <c r="I65" s="134">
        <f t="shared" si="119"/>
        <v>5350</v>
      </c>
      <c r="J65" s="193">
        <v>5350</v>
      </c>
      <c r="K65" s="193">
        <v>5350</v>
      </c>
      <c r="L65" s="193">
        <v>5350</v>
      </c>
      <c r="M65" s="193">
        <v>5350</v>
      </c>
      <c r="N65" s="19">
        <f t="shared" ref="N65:AC65" si="120">N64*N63/1000</f>
        <v>2140</v>
      </c>
      <c r="O65" s="134">
        <f t="shared" si="120"/>
        <v>1070</v>
      </c>
      <c r="P65" s="134">
        <f t="shared" ref="P65:R65" si="121">P64*P63/1000</f>
        <v>1070</v>
      </c>
      <c r="Q65" s="84">
        <f t="shared" si="121"/>
        <v>1605</v>
      </c>
      <c r="R65" s="124">
        <f t="shared" si="121"/>
        <v>3745</v>
      </c>
      <c r="S65" s="19">
        <f t="shared" ref="S65:T65" si="122">S64*S63/1000</f>
        <v>2675</v>
      </c>
      <c r="T65" s="115">
        <f t="shared" si="122"/>
        <v>1605</v>
      </c>
      <c r="U65" s="288">
        <f t="shared" si="120"/>
        <v>1605</v>
      </c>
      <c r="V65" s="84">
        <f t="shared" ref="V65:W65" si="123">V64*V63/1000</f>
        <v>2675</v>
      </c>
      <c r="W65" s="342">
        <f t="shared" si="123"/>
        <v>3745</v>
      </c>
      <c r="X65" s="70" t="e">
        <f t="shared" si="120"/>
        <v>#REF!</v>
      </c>
      <c r="Y65" s="70" t="e">
        <f t="shared" si="120"/>
        <v>#REF!</v>
      </c>
      <c r="Z65" s="70" t="e">
        <f t="shared" si="120"/>
        <v>#REF!</v>
      </c>
      <c r="AA65" s="70" t="e">
        <f t="shared" si="120"/>
        <v>#REF!</v>
      </c>
      <c r="AB65" s="70" t="e">
        <f t="shared" si="120"/>
        <v>#REF!</v>
      </c>
      <c r="AC65" s="256" t="e">
        <f t="shared" si="120"/>
        <v>#REF!</v>
      </c>
    </row>
    <row r="66" spans="1:29" ht="27" x14ac:dyDescent="0.25">
      <c r="A66" s="122" t="s">
        <v>64</v>
      </c>
      <c r="B66" s="155"/>
      <c r="C66" s="157" t="s">
        <v>15</v>
      </c>
      <c r="D66" s="121" t="s">
        <v>45</v>
      </c>
      <c r="E66" s="4">
        <v>11</v>
      </c>
      <c r="F66" s="84">
        <v>14</v>
      </c>
      <c r="G66" s="72">
        <v>10</v>
      </c>
      <c r="H66" s="103">
        <v>10</v>
      </c>
      <c r="I66" s="134">
        <v>10</v>
      </c>
      <c r="J66" s="8">
        <v>12</v>
      </c>
      <c r="K66" s="8">
        <v>12</v>
      </c>
      <c r="L66" s="8">
        <v>12</v>
      </c>
      <c r="M66" s="8">
        <v>12</v>
      </c>
      <c r="N66" s="23">
        <v>14</v>
      </c>
      <c r="O66" s="134">
        <v>14</v>
      </c>
      <c r="P66" s="134">
        <v>14</v>
      </c>
      <c r="Q66" s="84">
        <v>9</v>
      </c>
      <c r="R66" s="124">
        <v>9</v>
      </c>
      <c r="S66" s="19">
        <v>4</v>
      </c>
      <c r="T66" s="314">
        <v>10</v>
      </c>
      <c r="U66" s="288">
        <v>9</v>
      </c>
      <c r="V66" s="84">
        <v>4</v>
      </c>
      <c r="W66" s="342">
        <v>9</v>
      </c>
      <c r="X66" s="70">
        <v>2</v>
      </c>
      <c r="Y66" s="70">
        <f>X66</f>
        <v>2</v>
      </c>
      <c r="Z66" s="70">
        <f>X66+Y66</f>
        <v>4</v>
      </c>
      <c r="AA66" s="70">
        <f>X66</f>
        <v>2</v>
      </c>
      <c r="AB66" s="70">
        <f>Z66+AA66</f>
        <v>6</v>
      </c>
      <c r="AC66" s="256" t="e">
        <f>#REF!-AB66</f>
        <v>#REF!</v>
      </c>
    </row>
    <row r="67" spans="1:29" ht="27" x14ac:dyDescent="0.25">
      <c r="A67" s="122"/>
      <c r="B67" s="155"/>
      <c r="C67" s="157"/>
      <c r="D67" s="121" t="s">
        <v>46</v>
      </c>
      <c r="E67" s="70">
        <f t="shared" ref="E67:AC67" si="124">320000-30000</f>
        <v>290000</v>
      </c>
      <c r="F67" s="83">
        <v>290000</v>
      </c>
      <c r="G67" s="72">
        <f t="shared" si="124"/>
        <v>290000</v>
      </c>
      <c r="H67" s="103">
        <f t="shared" si="124"/>
        <v>290000</v>
      </c>
      <c r="I67" s="133">
        <v>290000</v>
      </c>
      <c r="J67" s="194">
        <v>290000</v>
      </c>
      <c r="K67" s="194">
        <v>290000</v>
      </c>
      <c r="L67" s="194">
        <v>290000</v>
      </c>
      <c r="M67" s="194">
        <v>290000</v>
      </c>
      <c r="N67" s="208">
        <v>290000</v>
      </c>
      <c r="O67" s="118">
        <v>290000</v>
      </c>
      <c r="P67" s="118">
        <v>290000</v>
      </c>
      <c r="Q67" s="280">
        <v>290000</v>
      </c>
      <c r="R67" s="162">
        <v>290000</v>
      </c>
      <c r="S67" s="208">
        <v>290000</v>
      </c>
      <c r="T67" s="313">
        <v>290000</v>
      </c>
      <c r="U67" s="289">
        <v>290000</v>
      </c>
      <c r="V67" s="280">
        <v>290000</v>
      </c>
      <c r="W67" s="349">
        <v>290000</v>
      </c>
      <c r="X67" s="70">
        <f t="shared" si="124"/>
        <v>290000</v>
      </c>
      <c r="Y67" s="70">
        <f t="shared" si="124"/>
        <v>290000</v>
      </c>
      <c r="Z67" s="70">
        <f t="shared" si="124"/>
        <v>290000</v>
      </c>
      <c r="AA67" s="70">
        <f t="shared" si="124"/>
        <v>290000</v>
      </c>
      <c r="AB67" s="70">
        <f t="shared" si="124"/>
        <v>290000</v>
      </c>
      <c r="AC67" s="256">
        <f t="shared" si="124"/>
        <v>290000</v>
      </c>
    </row>
    <row r="68" spans="1:29" ht="27" x14ac:dyDescent="0.25">
      <c r="A68" s="122"/>
      <c r="B68" s="155"/>
      <c r="C68" s="157"/>
      <c r="D68" s="121" t="s">
        <v>44</v>
      </c>
      <c r="E68" s="4">
        <f>E67*E66/1000</f>
        <v>3190</v>
      </c>
      <c r="F68" s="84">
        <f t="shared" ref="F68:AC68" si="125">F67*F66/1000</f>
        <v>4060</v>
      </c>
      <c r="G68" s="73">
        <f t="shared" si="125"/>
        <v>2900</v>
      </c>
      <c r="H68" s="104">
        <f t="shared" si="125"/>
        <v>2900</v>
      </c>
      <c r="I68" s="134">
        <f t="shared" si="125"/>
        <v>2900</v>
      </c>
      <c r="J68" s="193">
        <v>3480</v>
      </c>
      <c r="K68" s="193">
        <v>3480</v>
      </c>
      <c r="L68" s="193">
        <v>3480</v>
      </c>
      <c r="M68" s="193">
        <v>3480</v>
      </c>
      <c r="N68" s="19">
        <f t="shared" ref="N68" si="126">N67*N66/1000</f>
        <v>4060</v>
      </c>
      <c r="O68" s="134">
        <f t="shared" si="125"/>
        <v>4060</v>
      </c>
      <c r="P68" s="134">
        <f t="shared" ref="P68:R68" si="127">P67*P66/1000</f>
        <v>4060</v>
      </c>
      <c r="Q68" s="84">
        <f t="shared" si="127"/>
        <v>2610</v>
      </c>
      <c r="R68" s="124">
        <f t="shared" si="127"/>
        <v>2610</v>
      </c>
      <c r="S68" s="19">
        <f>S67*S66/1000</f>
        <v>1160</v>
      </c>
      <c r="T68" s="115">
        <f t="shared" ref="T68" si="128">T67*T66/1000</f>
        <v>2900</v>
      </c>
      <c r="U68" s="288">
        <f t="shared" si="125"/>
        <v>2610</v>
      </c>
      <c r="V68" s="84">
        <f t="shared" ref="V68:W68" si="129">V67*V66/1000</f>
        <v>1160</v>
      </c>
      <c r="W68" s="342">
        <f t="shared" si="129"/>
        <v>2610</v>
      </c>
      <c r="X68" s="70">
        <f t="shared" si="125"/>
        <v>580</v>
      </c>
      <c r="Y68" s="70">
        <f t="shared" si="125"/>
        <v>580</v>
      </c>
      <c r="Z68" s="70">
        <f t="shared" si="125"/>
        <v>1160</v>
      </c>
      <c r="AA68" s="70">
        <f t="shared" si="125"/>
        <v>580</v>
      </c>
      <c r="AB68" s="70">
        <f t="shared" si="125"/>
        <v>1740</v>
      </c>
      <c r="AC68" s="256" t="e">
        <f t="shared" si="125"/>
        <v>#REF!</v>
      </c>
    </row>
    <row r="69" spans="1:29" ht="33" x14ac:dyDescent="0.25">
      <c r="A69" s="122" t="s">
        <v>65</v>
      </c>
      <c r="B69" s="155"/>
      <c r="C69" s="157" t="s">
        <v>5</v>
      </c>
      <c r="D69" s="121" t="s">
        <v>45</v>
      </c>
      <c r="E69" s="4">
        <v>8</v>
      </c>
      <c r="F69" s="84">
        <v>12</v>
      </c>
      <c r="G69" s="72">
        <v>5</v>
      </c>
      <c r="H69" s="103">
        <v>5</v>
      </c>
      <c r="I69" s="134">
        <v>7</v>
      </c>
      <c r="J69" s="8">
        <v>7</v>
      </c>
      <c r="K69" s="8">
        <v>7</v>
      </c>
      <c r="L69" s="8">
        <v>7</v>
      </c>
      <c r="M69" s="8">
        <v>7</v>
      </c>
      <c r="N69" s="23">
        <v>7</v>
      </c>
      <c r="O69" s="134">
        <v>12</v>
      </c>
      <c r="P69" s="134">
        <v>12</v>
      </c>
      <c r="Q69" s="84">
        <v>7</v>
      </c>
      <c r="R69" s="124">
        <v>5</v>
      </c>
      <c r="S69" s="19">
        <v>1</v>
      </c>
      <c r="T69" s="314">
        <v>7</v>
      </c>
      <c r="U69" s="288">
        <v>7</v>
      </c>
      <c r="V69" s="84">
        <v>1</v>
      </c>
      <c r="W69" s="342">
        <v>5</v>
      </c>
      <c r="X69" s="71">
        <v>1</v>
      </c>
      <c r="Y69" s="71">
        <f>X69</f>
        <v>1</v>
      </c>
      <c r="Z69" s="71">
        <f>X69+Y69</f>
        <v>2</v>
      </c>
      <c r="AA69" s="71">
        <f>X69</f>
        <v>1</v>
      </c>
      <c r="AB69" s="71">
        <f>Z69+AA69</f>
        <v>3</v>
      </c>
      <c r="AC69" s="247" t="e">
        <f>#REF!-AB69</f>
        <v>#REF!</v>
      </c>
    </row>
    <row r="70" spans="1:29" ht="27" x14ac:dyDescent="0.25">
      <c r="A70" s="122"/>
      <c r="B70" s="155"/>
      <c r="C70" s="157"/>
      <c r="D70" s="121" t="s">
        <v>46</v>
      </c>
      <c r="E70" s="70">
        <f t="shared" ref="E70:AC70" si="130">1190000-30000</f>
        <v>1160000</v>
      </c>
      <c r="F70" s="83">
        <v>1160000</v>
      </c>
      <c r="G70" s="72">
        <f t="shared" si="130"/>
        <v>1160000</v>
      </c>
      <c r="H70" s="103">
        <f t="shared" si="130"/>
        <v>1160000</v>
      </c>
      <c r="I70" s="133">
        <v>1160000</v>
      </c>
      <c r="J70" s="194">
        <v>1160000</v>
      </c>
      <c r="K70" s="194">
        <v>1160000</v>
      </c>
      <c r="L70" s="194">
        <v>1160000</v>
      </c>
      <c r="M70" s="194">
        <v>1160000</v>
      </c>
      <c r="N70" s="208">
        <v>1160000</v>
      </c>
      <c r="O70" s="118">
        <v>1160000</v>
      </c>
      <c r="P70" s="118">
        <v>1160000</v>
      </c>
      <c r="Q70" s="280">
        <v>1160000</v>
      </c>
      <c r="R70" s="162">
        <v>1160000</v>
      </c>
      <c r="S70" s="208">
        <v>1160000</v>
      </c>
      <c r="T70" s="313">
        <v>1160000</v>
      </c>
      <c r="U70" s="289">
        <v>1160000</v>
      </c>
      <c r="V70" s="280">
        <v>1160000</v>
      </c>
      <c r="W70" s="349">
        <v>1160000</v>
      </c>
      <c r="X70" s="70">
        <f t="shared" si="130"/>
        <v>1160000</v>
      </c>
      <c r="Y70" s="70">
        <f t="shared" si="130"/>
        <v>1160000</v>
      </c>
      <c r="Z70" s="70">
        <f t="shared" si="130"/>
        <v>1160000</v>
      </c>
      <c r="AA70" s="70">
        <f t="shared" si="130"/>
        <v>1160000</v>
      </c>
      <c r="AB70" s="70">
        <f t="shared" si="130"/>
        <v>1160000</v>
      </c>
      <c r="AC70" s="256">
        <f t="shared" si="130"/>
        <v>1160000</v>
      </c>
    </row>
    <row r="71" spans="1:29" ht="27" x14ac:dyDescent="0.25">
      <c r="A71" s="122"/>
      <c r="B71" s="155"/>
      <c r="C71" s="157"/>
      <c r="D71" s="121" t="s">
        <v>44</v>
      </c>
      <c r="E71" s="4">
        <f t="shared" ref="E71:AC71" si="131">E70*E69/1000</f>
        <v>9280</v>
      </c>
      <c r="F71" s="84">
        <f t="shared" si="131"/>
        <v>13920</v>
      </c>
      <c r="G71" s="73">
        <f t="shared" si="131"/>
        <v>5800</v>
      </c>
      <c r="H71" s="104">
        <f t="shared" si="131"/>
        <v>5800</v>
      </c>
      <c r="I71" s="134">
        <f t="shared" si="131"/>
        <v>8120</v>
      </c>
      <c r="J71" s="193">
        <v>8120</v>
      </c>
      <c r="K71" s="193">
        <v>8120</v>
      </c>
      <c r="L71" s="193">
        <v>8120</v>
      </c>
      <c r="M71" s="193">
        <v>8120</v>
      </c>
      <c r="N71" s="19">
        <f t="shared" ref="N71" si="132">N70*N69/1000</f>
        <v>8120</v>
      </c>
      <c r="O71" s="134">
        <f t="shared" si="131"/>
        <v>13920</v>
      </c>
      <c r="P71" s="134">
        <f t="shared" ref="P71:R71" si="133">P70*P69/1000</f>
        <v>13920</v>
      </c>
      <c r="Q71" s="84">
        <f t="shared" si="133"/>
        <v>8120</v>
      </c>
      <c r="R71" s="124">
        <f t="shared" si="133"/>
        <v>5800</v>
      </c>
      <c r="S71" s="19">
        <f t="shared" ref="S71:T71" si="134">S70*S69/1000</f>
        <v>1160</v>
      </c>
      <c r="T71" s="115">
        <f t="shared" si="134"/>
        <v>8120</v>
      </c>
      <c r="U71" s="288">
        <f t="shared" si="131"/>
        <v>8120</v>
      </c>
      <c r="V71" s="84">
        <f t="shared" ref="V71:W71" si="135">V70*V69/1000</f>
        <v>1160</v>
      </c>
      <c r="W71" s="342">
        <f t="shared" si="135"/>
        <v>5800</v>
      </c>
      <c r="X71" s="70">
        <f t="shared" si="131"/>
        <v>1160</v>
      </c>
      <c r="Y71" s="70">
        <f t="shared" si="131"/>
        <v>1160</v>
      </c>
      <c r="Z71" s="70">
        <f t="shared" si="131"/>
        <v>2320</v>
      </c>
      <c r="AA71" s="70">
        <f t="shared" si="131"/>
        <v>1160</v>
      </c>
      <c r="AB71" s="70">
        <f t="shared" si="131"/>
        <v>3480</v>
      </c>
      <c r="AC71" s="256" t="e">
        <f t="shared" si="131"/>
        <v>#REF!</v>
      </c>
    </row>
    <row r="72" spans="1:29" ht="33" x14ac:dyDescent="0.25">
      <c r="A72" s="122" t="s">
        <v>66</v>
      </c>
      <c r="B72" s="155"/>
      <c r="C72" s="157" t="s">
        <v>19</v>
      </c>
      <c r="D72" s="121" t="s">
        <v>45</v>
      </c>
      <c r="E72" s="4">
        <v>0</v>
      </c>
      <c r="F72" s="84">
        <v>0</v>
      </c>
      <c r="G72" s="73">
        <v>0</v>
      </c>
      <c r="H72" s="104">
        <v>0</v>
      </c>
      <c r="I72" s="134">
        <v>3</v>
      </c>
      <c r="J72" s="8">
        <v>3</v>
      </c>
      <c r="K72" s="8">
        <v>3</v>
      </c>
      <c r="L72" s="8">
        <v>3</v>
      </c>
      <c r="M72" s="8">
        <v>3</v>
      </c>
      <c r="N72" s="23">
        <v>0</v>
      </c>
      <c r="O72" s="134">
        <v>0</v>
      </c>
      <c r="P72" s="134">
        <v>0</v>
      </c>
      <c r="Q72" s="84">
        <v>2</v>
      </c>
      <c r="R72" s="124">
        <v>1</v>
      </c>
      <c r="S72" s="19">
        <v>0</v>
      </c>
      <c r="T72" s="314">
        <v>0</v>
      </c>
      <c r="U72" s="288">
        <v>2</v>
      </c>
      <c r="V72" s="84">
        <v>1</v>
      </c>
      <c r="W72" s="342">
        <v>1</v>
      </c>
      <c r="X72" s="70" t="e">
        <f>#REF!/4</f>
        <v>#REF!</v>
      </c>
      <c r="Y72" s="70" t="e">
        <f>X72</f>
        <v>#REF!</v>
      </c>
      <c r="Z72" s="70" t="e">
        <f>X72+Y72</f>
        <v>#REF!</v>
      </c>
      <c r="AA72" s="70" t="e">
        <f>X72</f>
        <v>#REF!</v>
      </c>
      <c r="AB72" s="70" t="e">
        <f>Z72+AA72</f>
        <v>#REF!</v>
      </c>
      <c r="AC72" s="256" t="e">
        <f>#REF!-AB72</f>
        <v>#REF!</v>
      </c>
    </row>
    <row r="73" spans="1:29" ht="27" x14ac:dyDescent="0.25">
      <c r="A73" s="122"/>
      <c r="B73" s="155"/>
      <c r="C73" s="157"/>
      <c r="D73" s="121" t="s">
        <v>46</v>
      </c>
      <c r="E73" s="70">
        <f t="shared" ref="E73:AC73" si="136">595000-30000</f>
        <v>565000</v>
      </c>
      <c r="F73" s="83">
        <v>565000</v>
      </c>
      <c r="G73" s="72">
        <f t="shared" si="136"/>
        <v>565000</v>
      </c>
      <c r="H73" s="103">
        <f t="shared" si="136"/>
        <v>565000</v>
      </c>
      <c r="I73" s="133">
        <v>565000</v>
      </c>
      <c r="J73" s="194">
        <v>565000</v>
      </c>
      <c r="K73" s="194">
        <v>565000</v>
      </c>
      <c r="L73" s="194">
        <v>565000</v>
      </c>
      <c r="M73" s="194">
        <v>565000</v>
      </c>
      <c r="N73" s="208">
        <v>565000</v>
      </c>
      <c r="O73" s="118">
        <v>565000</v>
      </c>
      <c r="P73" s="118">
        <v>565000</v>
      </c>
      <c r="Q73" s="280">
        <v>565000</v>
      </c>
      <c r="R73" s="162">
        <v>565000</v>
      </c>
      <c r="S73" s="208">
        <v>565000</v>
      </c>
      <c r="T73" s="313">
        <v>565000</v>
      </c>
      <c r="U73" s="289">
        <v>565000</v>
      </c>
      <c r="V73" s="280">
        <v>565000</v>
      </c>
      <c r="W73" s="349">
        <v>565000</v>
      </c>
      <c r="X73" s="70">
        <f t="shared" si="136"/>
        <v>565000</v>
      </c>
      <c r="Y73" s="70">
        <f t="shared" si="136"/>
        <v>565000</v>
      </c>
      <c r="Z73" s="70">
        <f t="shared" si="136"/>
        <v>565000</v>
      </c>
      <c r="AA73" s="70">
        <f t="shared" si="136"/>
        <v>565000</v>
      </c>
      <c r="AB73" s="70">
        <f t="shared" si="136"/>
        <v>565000</v>
      </c>
      <c r="AC73" s="256">
        <f t="shared" si="136"/>
        <v>565000</v>
      </c>
    </row>
    <row r="74" spans="1:29" ht="27" x14ac:dyDescent="0.25">
      <c r="A74" s="122"/>
      <c r="B74" s="155"/>
      <c r="C74" s="157"/>
      <c r="D74" s="121" t="s">
        <v>44</v>
      </c>
      <c r="E74" s="4">
        <f t="shared" ref="E74:AC74" si="137">E73*E72/1000</f>
        <v>0</v>
      </c>
      <c r="F74" s="84">
        <f t="shared" si="137"/>
        <v>0</v>
      </c>
      <c r="G74" s="73">
        <f t="shared" si="137"/>
        <v>0</v>
      </c>
      <c r="H74" s="104">
        <f t="shared" si="137"/>
        <v>0</v>
      </c>
      <c r="I74" s="134">
        <f t="shared" si="137"/>
        <v>1695</v>
      </c>
      <c r="J74" s="193">
        <v>1695</v>
      </c>
      <c r="K74" s="193">
        <v>1695</v>
      </c>
      <c r="L74" s="193">
        <v>1695</v>
      </c>
      <c r="M74" s="193">
        <v>1695</v>
      </c>
      <c r="N74" s="19">
        <f t="shared" ref="N74" si="138">N73*N72/1000</f>
        <v>0</v>
      </c>
      <c r="O74" s="134">
        <f t="shared" si="137"/>
        <v>0</v>
      </c>
      <c r="P74" s="134">
        <f t="shared" ref="P74:R74" si="139">P73*P72/1000</f>
        <v>0</v>
      </c>
      <c r="Q74" s="84">
        <f t="shared" si="139"/>
        <v>1130</v>
      </c>
      <c r="R74" s="124">
        <f t="shared" si="139"/>
        <v>565</v>
      </c>
      <c r="S74" s="19">
        <f t="shared" ref="S74:T74" si="140">S73*S72/1000</f>
        <v>0</v>
      </c>
      <c r="T74" s="115">
        <f t="shared" si="140"/>
        <v>0</v>
      </c>
      <c r="U74" s="288">
        <f t="shared" si="137"/>
        <v>1130</v>
      </c>
      <c r="V74" s="84">
        <f t="shared" ref="V74:W74" si="141">V73*V72/1000</f>
        <v>565</v>
      </c>
      <c r="W74" s="342">
        <f t="shared" si="141"/>
        <v>565</v>
      </c>
      <c r="X74" s="4" t="e">
        <f t="shared" si="137"/>
        <v>#REF!</v>
      </c>
      <c r="Y74" s="4" t="e">
        <f t="shared" si="137"/>
        <v>#REF!</v>
      </c>
      <c r="Z74" s="4" t="e">
        <f t="shared" si="137"/>
        <v>#REF!</v>
      </c>
      <c r="AA74" s="4" t="e">
        <f t="shared" si="137"/>
        <v>#REF!</v>
      </c>
      <c r="AB74" s="4" t="e">
        <f t="shared" si="137"/>
        <v>#REF!</v>
      </c>
      <c r="AC74" s="257" t="e">
        <f t="shared" si="137"/>
        <v>#REF!</v>
      </c>
    </row>
    <row r="75" spans="1:29" ht="33" x14ac:dyDescent="0.25">
      <c r="A75" s="122" t="s">
        <v>67</v>
      </c>
      <c r="B75" s="155"/>
      <c r="C75" s="157" t="s">
        <v>68</v>
      </c>
      <c r="D75" s="121" t="s">
        <v>45</v>
      </c>
      <c r="E75" s="4">
        <v>0</v>
      </c>
      <c r="F75" s="84">
        <v>1</v>
      </c>
      <c r="G75" s="73">
        <v>0</v>
      </c>
      <c r="H75" s="104">
        <v>0</v>
      </c>
      <c r="I75" s="134">
        <v>2</v>
      </c>
      <c r="J75" s="8">
        <v>2</v>
      </c>
      <c r="K75" s="8">
        <v>2</v>
      </c>
      <c r="L75" s="8">
        <v>2</v>
      </c>
      <c r="M75" s="8">
        <v>2</v>
      </c>
      <c r="N75" s="23">
        <v>1</v>
      </c>
      <c r="O75" s="134">
        <v>1</v>
      </c>
      <c r="P75" s="134">
        <v>1</v>
      </c>
      <c r="Q75" s="84">
        <v>1</v>
      </c>
      <c r="R75" s="124">
        <v>1</v>
      </c>
      <c r="S75" s="19">
        <v>0</v>
      </c>
      <c r="T75" s="314">
        <v>1</v>
      </c>
      <c r="U75" s="288">
        <v>1</v>
      </c>
      <c r="V75" s="84">
        <v>1</v>
      </c>
      <c r="W75" s="342">
        <v>1</v>
      </c>
      <c r="X75" s="70" t="e">
        <f>#REF!/4</f>
        <v>#REF!</v>
      </c>
      <c r="Y75" s="70" t="e">
        <f>X75</f>
        <v>#REF!</v>
      </c>
      <c r="Z75" s="70" t="e">
        <f>X75+Y75</f>
        <v>#REF!</v>
      </c>
      <c r="AA75" s="70" t="e">
        <f>X75</f>
        <v>#REF!</v>
      </c>
      <c r="AB75" s="70" t="e">
        <f>Z75+AA75</f>
        <v>#REF!</v>
      </c>
      <c r="AC75" s="256" t="e">
        <f>#REF!-AB75</f>
        <v>#REF!</v>
      </c>
    </row>
    <row r="76" spans="1:29" ht="27" x14ac:dyDescent="0.25">
      <c r="A76" s="122"/>
      <c r="B76" s="155"/>
      <c r="C76" s="157"/>
      <c r="D76" s="121" t="s">
        <v>46</v>
      </c>
      <c r="E76" s="70">
        <f t="shared" ref="E76:AC76" si="142">628000-30000</f>
        <v>598000</v>
      </c>
      <c r="F76" s="83">
        <v>598000</v>
      </c>
      <c r="G76" s="72">
        <f t="shared" si="142"/>
        <v>598000</v>
      </c>
      <c r="H76" s="103">
        <f t="shared" si="142"/>
        <v>598000</v>
      </c>
      <c r="I76" s="133">
        <v>598000</v>
      </c>
      <c r="J76" s="192">
        <v>598000</v>
      </c>
      <c r="K76" s="192">
        <v>598000</v>
      </c>
      <c r="L76" s="192">
        <v>598000</v>
      </c>
      <c r="M76" s="192">
        <v>598000</v>
      </c>
      <c r="N76" s="207">
        <v>598000</v>
      </c>
      <c r="O76" s="133">
        <v>598000</v>
      </c>
      <c r="P76" s="133">
        <v>598000</v>
      </c>
      <c r="Q76" s="83">
        <v>598000</v>
      </c>
      <c r="R76" s="123">
        <v>598000</v>
      </c>
      <c r="S76" s="207">
        <v>598000</v>
      </c>
      <c r="T76" s="312">
        <v>598000</v>
      </c>
      <c r="U76" s="286">
        <v>598000</v>
      </c>
      <c r="V76" s="83">
        <v>598000</v>
      </c>
      <c r="W76" s="71">
        <v>598000</v>
      </c>
      <c r="X76" s="70">
        <f t="shared" si="142"/>
        <v>598000</v>
      </c>
      <c r="Y76" s="70">
        <f t="shared" si="142"/>
        <v>598000</v>
      </c>
      <c r="Z76" s="70">
        <f t="shared" si="142"/>
        <v>598000</v>
      </c>
      <c r="AA76" s="70">
        <f t="shared" si="142"/>
        <v>598000</v>
      </c>
      <c r="AB76" s="70">
        <f t="shared" si="142"/>
        <v>598000</v>
      </c>
      <c r="AC76" s="256">
        <f t="shared" si="142"/>
        <v>598000</v>
      </c>
    </row>
    <row r="77" spans="1:29" ht="27" x14ac:dyDescent="0.25">
      <c r="A77" s="122"/>
      <c r="B77" s="155"/>
      <c r="C77" s="157"/>
      <c r="D77" s="121" t="s">
        <v>44</v>
      </c>
      <c r="E77" s="4">
        <f t="shared" ref="E77:I77" si="143">E76*E75/1000</f>
        <v>0</v>
      </c>
      <c r="F77" s="84">
        <f t="shared" si="143"/>
        <v>598</v>
      </c>
      <c r="G77" s="73">
        <f t="shared" si="143"/>
        <v>0</v>
      </c>
      <c r="H77" s="104">
        <f t="shared" si="143"/>
        <v>0</v>
      </c>
      <c r="I77" s="134">
        <f t="shared" si="143"/>
        <v>1196</v>
      </c>
      <c r="J77" s="193">
        <v>1196</v>
      </c>
      <c r="K77" s="193">
        <v>1196</v>
      </c>
      <c r="L77" s="193">
        <v>1196</v>
      </c>
      <c r="M77" s="193">
        <v>1196</v>
      </c>
      <c r="N77" s="19">
        <f t="shared" ref="N77:AC77" si="144">N76*N75/1000</f>
        <v>598</v>
      </c>
      <c r="O77" s="134">
        <f t="shared" si="144"/>
        <v>598</v>
      </c>
      <c r="P77" s="134">
        <f t="shared" ref="P77:R77" si="145">P76*P75/1000</f>
        <v>598</v>
      </c>
      <c r="Q77" s="84">
        <f t="shared" si="145"/>
        <v>598</v>
      </c>
      <c r="R77" s="124">
        <f t="shared" si="145"/>
        <v>598</v>
      </c>
      <c r="S77" s="19">
        <f t="shared" ref="S77:T77" si="146">S76*S75/1000</f>
        <v>0</v>
      </c>
      <c r="T77" s="115">
        <f t="shared" si="146"/>
        <v>598</v>
      </c>
      <c r="U77" s="288">
        <f t="shared" si="144"/>
        <v>598</v>
      </c>
      <c r="V77" s="84">
        <f t="shared" ref="V77:W77" si="147">V76*V75/1000</f>
        <v>598</v>
      </c>
      <c r="W77" s="342">
        <f t="shared" si="147"/>
        <v>598</v>
      </c>
      <c r="X77" s="4" t="e">
        <f t="shared" si="144"/>
        <v>#REF!</v>
      </c>
      <c r="Y77" s="4" t="e">
        <f t="shared" si="144"/>
        <v>#REF!</v>
      </c>
      <c r="Z77" s="4" t="e">
        <f t="shared" si="144"/>
        <v>#REF!</v>
      </c>
      <c r="AA77" s="4" t="e">
        <f t="shared" si="144"/>
        <v>#REF!</v>
      </c>
      <c r="AB77" s="4" t="e">
        <f t="shared" si="144"/>
        <v>#REF!</v>
      </c>
      <c r="AC77" s="257" t="e">
        <f t="shared" si="144"/>
        <v>#REF!</v>
      </c>
    </row>
    <row r="78" spans="1:29" ht="33" x14ac:dyDescent="0.25">
      <c r="A78" s="122" t="s">
        <v>69</v>
      </c>
      <c r="B78" s="155"/>
      <c r="C78" s="157" t="s">
        <v>70</v>
      </c>
      <c r="D78" s="121" t="s">
        <v>45</v>
      </c>
      <c r="E78" s="4">
        <v>0</v>
      </c>
      <c r="F78" s="84">
        <v>1</v>
      </c>
      <c r="G78" s="73">
        <v>0</v>
      </c>
      <c r="H78" s="104">
        <v>0</v>
      </c>
      <c r="I78" s="134">
        <v>1</v>
      </c>
      <c r="J78" s="8">
        <v>1</v>
      </c>
      <c r="K78" s="8">
        <v>1</v>
      </c>
      <c r="L78" s="8">
        <v>1</v>
      </c>
      <c r="M78" s="8">
        <v>1</v>
      </c>
      <c r="N78" s="23">
        <v>0</v>
      </c>
      <c r="O78" s="134">
        <v>1</v>
      </c>
      <c r="P78" s="134">
        <v>1</v>
      </c>
      <c r="Q78" s="84">
        <v>0</v>
      </c>
      <c r="R78" s="124">
        <v>1</v>
      </c>
      <c r="S78" s="19">
        <v>0</v>
      </c>
      <c r="T78" s="314">
        <v>0</v>
      </c>
      <c r="U78" s="288">
        <v>1</v>
      </c>
      <c r="V78" s="84">
        <v>1</v>
      </c>
      <c r="W78" s="342">
        <v>1</v>
      </c>
      <c r="X78" s="70" t="e">
        <f>#REF!/4</f>
        <v>#REF!</v>
      </c>
      <c r="Y78" s="70" t="e">
        <f>X78</f>
        <v>#REF!</v>
      </c>
      <c r="Z78" s="70" t="e">
        <f>X78+Y78</f>
        <v>#REF!</v>
      </c>
      <c r="AA78" s="70" t="e">
        <f>X78</f>
        <v>#REF!</v>
      </c>
      <c r="AB78" s="70" t="e">
        <f>Z78+AA78</f>
        <v>#REF!</v>
      </c>
      <c r="AC78" s="256" t="e">
        <f>#REF!-AB78</f>
        <v>#REF!</v>
      </c>
    </row>
    <row r="79" spans="1:29" ht="27" x14ac:dyDescent="0.25">
      <c r="A79" s="122"/>
      <c r="B79" s="155"/>
      <c r="C79" s="157"/>
      <c r="D79" s="121" t="s">
        <v>46</v>
      </c>
      <c r="E79" s="70">
        <f t="shared" ref="E79:AC79" si="148">595000-30000</f>
        <v>565000</v>
      </c>
      <c r="F79" s="83">
        <v>565000</v>
      </c>
      <c r="G79" s="72">
        <f t="shared" si="148"/>
        <v>565000</v>
      </c>
      <c r="H79" s="103">
        <f t="shared" si="148"/>
        <v>565000</v>
      </c>
      <c r="I79" s="133">
        <v>565000</v>
      </c>
      <c r="J79" s="192">
        <v>565000</v>
      </c>
      <c r="K79" s="192">
        <v>565000</v>
      </c>
      <c r="L79" s="192">
        <v>565000</v>
      </c>
      <c r="M79" s="192">
        <v>565000</v>
      </c>
      <c r="N79" s="207">
        <v>565000</v>
      </c>
      <c r="O79" s="133">
        <v>565000</v>
      </c>
      <c r="P79" s="133">
        <v>565000</v>
      </c>
      <c r="Q79" s="83">
        <v>565000</v>
      </c>
      <c r="R79" s="123">
        <v>565000</v>
      </c>
      <c r="S79" s="207">
        <v>565000</v>
      </c>
      <c r="T79" s="312">
        <v>565000</v>
      </c>
      <c r="U79" s="286">
        <v>565000</v>
      </c>
      <c r="V79" s="83">
        <v>565000</v>
      </c>
      <c r="W79" s="71">
        <v>565000</v>
      </c>
      <c r="X79" s="70">
        <f t="shared" si="148"/>
        <v>565000</v>
      </c>
      <c r="Y79" s="70">
        <f t="shared" si="148"/>
        <v>565000</v>
      </c>
      <c r="Z79" s="70">
        <f t="shared" si="148"/>
        <v>565000</v>
      </c>
      <c r="AA79" s="70">
        <f t="shared" si="148"/>
        <v>565000</v>
      </c>
      <c r="AB79" s="70">
        <f t="shared" si="148"/>
        <v>565000</v>
      </c>
      <c r="AC79" s="256">
        <f t="shared" si="148"/>
        <v>565000</v>
      </c>
    </row>
    <row r="80" spans="1:29" ht="27" x14ac:dyDescent="0.25">
      <c r="A80" s="122"/>
      <c r="B80" s="155"/>
      <c r="C80" s="157"/>
      <c r="D80" s="121" t="s">
        <v>44</v>
      </c>
      <c r="E80" s="4">
        <f t="shared" ref="E80:I80" si="149">E79*E78/1000</f>
        <v>0</v>
      </c>
      <c r="F80" s="84">
        <f t="shared" si="149"/>
        <v>565</v>
      </c>
      <c r="G80" s="73">
        <f t="shared" si="149"/>
        <v>0</v>
      </c>
      <c r="H80" s="104">
        <f t="shared" si="149"/>
        <v>0</v>
      </c>
      <c r="I80" s="134">
        <f t="shared" si="149"/>
        <v>565</v>
      </c>
      <c r="J80" s="193">
        <v>565</v>
      </c>
      <c r="K80" s="193">
        <v>565</v>
      </c>
      <c r="L80" s="193">
        <v>565</v>
      </c>
      <c r="M80" s="193">
        <v>565</v>
      </c>
      <c r="N80" s="19">
        <f t="shared" ref="N80:AC80" si="150">N79*N78/1000</f>
        <v>0</v>
      </c>
      <c r="O80" s="134">
        <f t="shared" si="150"/>
        <v>565</v>
      </c>
      <c r="P80" s="134">
        <f t="shared" ref="P80:R80" si="151">P79*P78/1000</f>
        <v>565</v>
      </c>
      <c r="Q80" s="84">
        <f t="shared" si="151"/>
        <v>0</v>
      </c>
      <c r="R80" s="124">
        <f t="shared" si="151"/>
        <v>565</v>
      </c>
      <c r="S80" s="19">
        <f t="shared" ref="S80:T80" si="152">S79*S78/1000</f>
        <v>0</v>
      </c>
      <c r="T80" s="115">
        <f t="shared" si="152"/>
        <v>0</v>
      </c>
      <c r="U80" s="288">
        <f t="shared" si="150"/>
        <v>565</v>
      </c>
      <c r="V80" s="84">
        <f t="shared" ref="V80:W80" si="153">V79*V78/1000</f>
        <v>565</v>
      </c>
      <c r="W80" s="342">
        <f t="shared" si="153"/>
        <v>565</v>
      </c>
      <c r="X80" s="4" t="e">
        <f t="shared" si="150"/>
        <v>#REF!</v>
      </c>
      <c r="Y80" s="4" t="e">
        <f t="shared" si="150"/>
        <v>#REF!</v>
      </c>
      <c r="Z80" s="4" t="e">
        <f t="shared" si="150"/>
        <v>#REF!</v>
      </c>
      <c r="AA80" s="4" t="e">
        <f t="shared" si="150"/>
        <v>#REF!</v>
      </c>
      <c r="AB80" s="4" t="e">
        <f t="shared" si="150"/>
        <v>#REF!</v>
      </c>
      <c r="AC80" s="257" t="e">
        <f t="shared" si="150"/>
        <v>#REF!</v>
      </c>
    </row>
    <row r="81" spans="1:29" ht="33" x14ac:dyDescent="0.25">
      <c r="A81" s="122" t="s">
        <v>71</v>
      </c>
      <c r="B81" s="155"/>
      <c r="C81" s="157" t="s">
        <v>18</v>
      </c>
      <c r="D81" s="121" t="s">
        <v>45</v>
      </c>
      <c r="E81" s="70">
        <v>213</v>
      </c>
      <c r="F81" s="83">
        <v>167</v>
      </c>
      <c r="G81" s="72">
        <v>116</v>
      </c>
      <c r="H81" s="103">
        <v>157</v>
      </c>
      <c r="I81" s="134">
        <v>145</v>
      </c>
      <c r="J81" s="8">
        <v>135</v>
      </c>
      <c r="K81" s="8">
        <v>134</v>
      </c>
      <c r="L81" s="8">
        <v>133</v>
      </c>
      <c r="M81" s="8">
        <v>133</v>
      </c>
      <c r="N81" s="23">
        <v>112</v>
      </c>
      <c r="O81" s="133">
        <v>167</v>
      </c>
      <c r="P81" s="133">
        <v>167</v>
      </c>
      <c r="Q81" s="83">
        <v>120</v>
      </c>
      <c r="R81" s="123">
        <v>160</v>
      </c>
      <c r="S81" s="207">
        <v>80</v>
      </c>
      <c r="T81" s="314">
        <v>105</v>
      </c>
      <c r="U81" s="287">
        <v>120</v>
      </c>
      <c r="V81" s="326">
        <v>80</v>
      </c>
      <c r="W81" s="350">
        <v>160</v>
      </c>
      <c r="X81" s="223">
        <v>145</v>
      </c>
      <c r="Y81" s="223">
        <v>145</v>
      </c>
      <c r="Z81" s="223">
        <v>145</v>
      </c>
      <c r="AA81" s="223">
        <v>145</v>
      </c>
      <c r="AB81" s="223">
        <v>145</v>
      </c>
      <c r="AC81" s="228">
        <v>145</v>
      </c>
    </row>
    <row r="82" spans="1:29" ht="27" x14ac:dyDescent="0.25">
      <c r="A82" s="122"/>
      <c r="B82" s="155"/>
      <c r="C82" s="157"/>
      <c r="D82" s="121" t="s">
        <v>46</v>
      </c>
      <c r="E82" s="70">
        <f t="shared" ref="E82:AC82" si="154">1040000-30000</f>
        <v>1010000</v>
      </c>
      <c r="F82" s="83">
        <v>1010000</v>
      </c>
      <c r="G82" s="72">
        <f t="shared" si="154"/>
        <v>1010000</v>
      </c>
      <c r="H82" s="103">
        <f t="shared" si="154"/>
        <v>1010000</v>
      </c>
      <c r="I82" s="133">
        <v>1010000</v>
      </c>
      <c r="J82" s="192">
        <v>4600000</v>
      </c>
      <c r="K82" s="192">
        <v>4600000</v>
      </c>
      <c r="L82" s="192">
        <v>4600000</v>
      </c>
      <c r="M82" s="192">
        <v>4600000</v>
      </c>
      <c r="N82" s="207">
        <v>1010000</v>
      </c>
      <c r="O82" s="133">
        <v>1010000</v>
      </c>
      <c r="P82" s="133">
        <v>1010000</v>
      </c>
      <c r="Q82" s="83">
        <v>1010000</v>
      </c>
      <c r="R82" s="123">
        <v>1010000</v>
      </c>
      <c r="S82" s="207">
        <v>1010000</v>
      </c>
      <c r="T82" s="312">
        <v>1010000</v>
      </c>
      <c r="U82" s="286">
        <v>1010000</v>
      </c>
      <c r="V82" s="83">
        <v>1010000</v>
      </c>
      <c r="W82" s="71">
        <v>1010000</v>
      </c>
      <c r="X82" s="70">
        <f t="shared" si="154"/>
        <v>1010000</v>
      </c>
      <c r="Y82" s="70">
        <f t="shared" si="154"/>
        <v>1010000</v>
      </c>
      <c r="Z82" s="70">
        <f t="shared" si="154"/>
        <v>1010000</v>
      </c>
      <c r="AA82" s="70">
        <f t="shared" si="154"/>
        <v>1010000</v>
      </c>
      <c r="AB82" s="70">
        <f t="shared" si="154"/>
        <v>1010000</v>
      </c>
      <c r="AC82" s="256">
        <f t="shared" si="154"/>
        <v>1010000</v>
      </c>
    </row>
    <row r="83" spans="1:29" ht="27" x14ac:dyDescent="0.25">
      <c r="A83" s="122"/>
      <c r="B83" s="155"/>
      <c r="C83" s="157"/>
      <c r="D83" s="121" t="s">
        <v>44</v>
      </c>
      <c r="E83" s="70">
        <f t="shared" ref="E83:I83" si="155">E82*E81/1000</f>
        <v>215130</v>
      </c>
      <c r="F83" s="83">
        <f t="shared" si="155"/>
        <v>168670</v>
      </c>
      <c r="G83" s="72">
        <f t="shared" si="155"/>
        <v>117160</v>
      </c>
      <c r="H83" s="103">
        <f t="shared" si="155"/>
        <v>158570</v>
      </c>
      <c r="I83" s="133">
        <f t="shared" si="155"/>
        <v>146450</v>
      </c>
      <c r="J83" s="192">
        <v>621000</v>
      </c>
      <c r="K83" s="192">
        <f t="shared" ref="K83:AC83" si="156">K82*K81/1000</f>
        <v>616400</v>
      </c>
      <c r="L83" s="192">
        <f t="shared" si="156"/>
        <v>611800</v>
      </c>
      <c r="M83" s="192">
        <f t="shared" si="156"/>
        <v>611800</v>
      </c>
      <c r="N83" s="207">
        <f t="shared" si="156"/>
        <v>113120</v>
      </c>
      <c r="O83" s="133">
        <f t="shared" si="156"/>
        <v>168670</v>
      </c>
      <c r="P83" s="133">
        <f t="shared" ref="P83:R83" si="157">P82*P81/1000</f>
        <v>168670</v>
      </c>
      <c r="Q83" s="83">
        <f t="shared" si="157"/>
        <v>121200</v>
      </c>
      <c r="R83" s="123">
        <f t="shared" si="157"/>
        <v>161600</v>
      </c>
      <c r="S83" s="335">
        <v>80740.872000000003</v>
      </c>
      <c r="T83" s="312">
        <f t="shared" ref="T83" si="158">T82*T81/1000</f>
        <v>106050</v>
      </c>
      <c r="U83" s="286">
        <f t="shared" si="156"/>
        <v>121200</v>
      </c>
      <c r="V83" s="83">
        <f t="shared" ref="V83:W83" si="159">V82*V81/1000</f>
        <v>80800</v>
      </c>
      <c r="W83" s="71">
        <f t="shared" si="159"/>
        <v>161600</v>
      </c>
      <c r="X83" s="70">
        <f t="shared" si="156"/>
        <v>146450</v>
      </c>
      <c r="Y83" s="70">
        <f t="shared" si="156"/>
        <v>146450</v>
      </c>
      <c r="Z83" s="70">
        <f t="shared" si="156"/>
        <v>146450</v>
      </c>
      <c r="AA83" s="70">
        <f t="shared" si="156"/>
        <v>146450</v>
      </c>
      <c r="AB83" s="70">
        <f t="shared" si="156"/>
        <v>146450</v>
      </c>
      <c r="AC83" s="256">
        <f t="shared" si="156"/>
        <v>146450</v>
      </c>
    </row>
    <row r="84" spans="1:29" ht="33" x14ac:dyDescent="0.25">
      <c r="A84" s="122" t="s">
        <v>72</v>
      </c>
      <c r="B84" s="155"/>
      <c r="C84" s="157" t="s">
        <v>3</v>
      </c>
      <c r="D84" s="121" t="s">
        <v>45</v>
      </c>
      <c r="E84" s="70">
        <v>2</v>
      </c>
      <c r="F84" s="83">
        <v>5</v>
      </c>
      <c r="G84" s="72">
        <v>2</v>
      </c>
      <c r="H84" s="103">
        <v>17</v>
      </c>
      <c r="I84" s="134">
        <v>2</v>
      </c>
      <c r="J84" s="8">
        <v>2</v>
      </c>
      <c r="K84" s="8">
        <v>2</v>
      </c>
      <c r="L84" s="8">
        <v>2</v>
      </c>
      <c r="M84" s="8">
        <v>2</v>
      </c>
      <c r="N84" s="23">
        <v>24</v>
      </c>
      <c r="O84" s="133">
        <v>5</v>
      </c>
      <c r="P84" s="133">
        <v>5</v>
      </c>
      <c r="Q84" s="83">
        <v>15</v>
      </c>
      <c r="R84" s="123">
        <v>15</v>
      </c>
      <c r="S84" s="207">
        <v>17</v>
      </c>
      <c r="T84" s="314">
        <v>23</v>
      </c>
      <c r="U84" s="287">
        <v>15</v>
      </c>
      <c r="V84" s="326">
        <v>17</v>
      </c>
      <c r="W84" s="350">
        <v>15</v>
      </c>
      <c r="X84" s="223">
        <v>15</v>
      </c>
      <c r="Y84" s="223">
        <v>15</v>
      </c>
      <c r="Z84" s="223">
        <v>15</v>
      </c>
      <c r="AA84" s="223">
        <v>15</v>
      </c>
      <c r="AB84" s="223">
        <v>15</v>
      </c>
      <c r="AC84" s="228">
        <v>15</v>
      </c>
    </row>
    <row r="85" spans="1:29" ht="27" x14ac:dyDescent="0.25">
      <c r="A85" s="122"/>
      <c r="B85" s="155"/>
      <c r="C85" s="157"/>
      <c r="D85" s="121" t="s">
        <v>46</v>
      </c>
      <c r="E85" s="70">
        <f t="shared" ref="E85:AC85" si="160">1075000-30000</f>
        <v>1045000</v>
      </c>
      <c r="F85" s="83">
        <v>1045000</v>
      </c>
      <c r="G85" s="72">
        <f t="shared" si="160"/>
        <v>1045000</v>
      </c>
      <c r="H85" s="103">
        <f t="shared" si="160"/>
        <v>1045000</v>
      </c>
      <c r="I85" s="133">
        <v>1045000</v>
      </c>
      <c r="J85" s="192">
        <v>1045000</v>
      </c>
      <c r="K85" s="192">
        <v>1045000</v>
      </c>
      <c r="L85" s="192">
        <v>1045000</v>
      </c>
      <c r="M85" s="192">
        <v>1045000</v>
      </c>
      <c r="N85" s="207">
        <v>1045000</v>
      </c>
      <c r="O85" s="133">
        <v>1045000</v>
      </c>
      <c r="P85" s="133">
        <v>1045000</v>
      </c>
      <c r="Q85" s="83">
        <v>1045000</v>
      </c>
      <c r="R85" s="123">
        <v>1045000</v>
      </c>
      <c r="S85" s="207">
        <v>1045000</v>
      </c>
      <c r="T85" s="312">
        <v>1045000</v>
      </c>
      <c r="U85" s="286">
        <v>1045000</v>
      </c>
      <c r="V85" s="83">
        <v>1045000</v>
      </c>
      <c r="W85" s="71">
        <v>1045000</v>
      </c>
      <c r="X85" s="70">
        <f t="shared" si="160"/>
        <v>1045000</v>
      </c>
      <c r="Y85" s="70">
        <f t="shared" si="160"/>
        <v>1045000</v>
      </c>
      <c r="Z85" s="70">
        <f t="shared" si="160"/>
        <v>1045000</v>
      </c>
      <c r="AA85" s="70">
        <f t="shared" si="160"/>
        <v>1045000</v>
      </c>
      <c r="AB85" s="70">
        <f t="shared" si="160"/>
        <v>1045000</v>
      </c>
      <c r="AC85" s="256">
        <f t="shared" si="160"/>
        <v>1045000</v>
      </c>
    </row>
    <row r="86" spans="1:29" ht="27" x14ac:dyDescent="0.25">
      <c r="A86" s="122"/>
      <c r="B86" s="155"/>
      <c r="C86" s="157"/>
      <c r="D86" s="121" t="s">
        <v>44</v>
      </c>
      <c r="E86" s="4">
        <f t="shared" ref="E86:I86" si="161">E85*E84/1000</f>
        <v>2090</v>
      </c>
      <c r="F86" s="84">
        <f t="shared" si="161"/>
        <v>5225</v>
      </c>
      <c r="G86" s="73">
        <f t="shared" si="161"/>
        <v>2090</v>
      </c>
      <c r="H86" s="104">
        <f t="shared" si="161"/>
        <v>17765</v>
      </c>
      <c r="I86" s="134">
        <f t="shared" si="161"/>
        <v>2090</v>
      </c>
      <c r="J86" s="193">
        <v>2090</v>
      </c>
      <c r="K86" s="193">
        <v>2090</v>
      </c>
      <c r="L86" s="193">
        <v>2090</v>
      </c>
      <c r="M86" s="193">
        <v>2090</v>
      </c>
      <c r="N86" s="19">
        <f t="shared" ref="N86:O86" si="162">N85*N84/1000</f>
        <v>25080</v>
      </c>
      <c r="O86" s="134">
        <f t="shared" si="162"/>
        <v>5225</v>
      </c>
      <c r="P86" s="134">
        <f t="shared" ref="P86:Q86" si="163">P85*P84/1000</f>
        <v>5225</v>
      </c>
      <c r="Q86" s="84">
        <f t="shared" si="163"/>
        <v>15675</v>
      </c>
      <c r="R86" s="124">
        <f>R85*R84/1000-6.2</f>
        <v>15668.8</v>
      </c>
      <c r="S86" s="334">
        <v>17765</v>
      </c>
      <c r="T86" s="115">
        <f t="shared" ref="T86" si="164">T85*T84/1000</f>
        <v>24035</v>
      </c>
      <c r="U86" s="288">
        <f>U85*U84/1000-6.2</f>
        <v>15668.8</v>
      </c>
      <c r="V86" s="84">
        <f>V85*V84/1000-6.2</f>
        <v>17758.8</v>
      </c>
      <c r="W86" s="342">
        <f>W85*W84/1000-6.2</f>
        <v>15668.8</v>
      </c>
      <c r="X86" s="4">
        <f t="shared" ref="X86:AC86" si="165">X85*X84/1000</f>
        <v>15675</v>
      </c>
      <c r="Y86" s="4">
        <f t="shared" si="165"/>
        <v>15675</v>
      </c>
      <c r="Z86" s="4">
        <f t="shared" si="165"/>
        <v>15675</v>
      </c>
      <c r="AA86" s="4">
        <f t="shared" si="165"/>
        <v>15675</v>
      </c>
      <c r="AB86" s="4">
        <f t="shared" si="165"/>
        <v>15675</v>
      </c>
      <c r="AC86" s="257">
        <f t="shared" si="165"/>
        <v>15675</v>
      </c>
    </row>
    <row r="87" spans="1:29" ht="33" x14ac:dyDescent="0.25">
      <c r="A87" s="122" t="s">
        <v>73</v>
      </c>
      <c r="B87" s="155"/>
      <c r="C87" s="157" t="s">
        <v>74</v>
      </c>
      <c r="D87" s="121" t="s">
        <v>45</v>
      </c>
      <c r="E87" s="4">
        <v>7</v>
      </c>
      <c r="F87" s="84">
        <v>14</v>
      </c>
      <c r="G87" s="73">
        <v>2</v>
      </c>
      <c r="H87" s="104">
        <v>10</v>
      </c>
      <c r="I87" s="134">
        <v>14</v>
      </c>
      <c r="J87" s="8">
        <v>14</v>
      </c>
      <c r="K87" s="8">
        <v>14</v>
      </c>
      <c r="L87" s="8">
        <v>14</v>
      </c>
      <c r="M87" s="8">
        <v>14</v>
      </c>
      <c r="N87" s="23">
        <v>37</v>
      </c>
      <c r="O87" s="134">
        <v>1</v>
      </c>
      <c r="P87" s="134">
        <v>1</v>
      </c>
      <c r="Q87" s="84">
        <v>38</v>
      </c>
      <c r="R87" s="124">
        <v>10</v>
      </c>
      <c r="S87" s="19">
        <v>31</v>
      </c>
      <c r="T87" s="314">
        <v>16</v>
      </c>
      <c r="U87" s="288">
        <v>38</v>
      </c>
      <c r="V87" s="84">
        <v>31</v>
      </c>
      <c r="W87" s="342">
        <v>10</v>
      </c>
      <c r="X87" s="70">
        <v>1</v>
      </c>
      <c r="Y87" s="70"/>
      <c r="Z87" s="70">
        <f>X87+Y87</f>
        <v>1</v>
      </c>
      <c r="AA87" s="70"/>
      <c r="AB87" s="70">
        <f>Z87+AA87</f>
        <v>1</v>
      </c>
      <c r="AC87" s="256" t="e">
        <f>#REF!-AB87</f>
        <v>#REF!</v>
      </c>
    </row>
    <row r="88" spans="1:29" ht="27" x14ac:dyDescent="0.25">
      <c r="A88" s="122"/>
      <c r="B88" s="155"/>
      <c r="C88" s="157"/>
      <c r="D88" s="121" t="s">
        <v>46</v>
      </c>
      <c r="E88" s="70">
        <f t="shared" ref="E88:AC88" si="166">1825000-30000</f>
        <v>1795000</v>
      </c>
      <c r="F88" s="83">
        <v>1795000</v>
      </c>
      <c r="G88" s="72">
        <f t="shared" si="166"/>
        <v>1795000</v>
      </c>
      <c r="H88" s="103">
        <f t="shared" si="166"/>
        <v>1795000</v>
      </c>
      <c r="I88" s="133">
        <v>1795000</v>
      </c>
      <c r="J88" s="192">
        <v>1795000</v>
      </c>
      <c r="K88" s="192">
        <v>1795000</v>
      </c>
      <c r="L88" s="192">
        <v>1795000</v>
      </c>
      <c r="M88" s="192">
        <v>1795000</v>
      </c>
      <c r="N88" s="207">
        <v>1795000</v>
      </c>
      <c r="O88" s="133">
        <v>1795000</v>
      </c>
      <c r="P88" s="133">
        <v>1795000</v>
      </c>
      <c r="Q88" s="83">
        <v>1795000</v>
      </c>
      <c r="R88" s="123">
        <v>1795000</v>
      </c>
      <c r="S88" s="207">
        <v>1795000</v>
      </c>
      <c r="T88" s="312">
        <v>1795000</v>
      </c>
      <c r="U88" s="286">
        <v>1795000</v>
      </c>
      <c r="V88" s="83">
        <v>1795000</v>
      </c>
      <c r="W88" s="71">
        <v>1795000</v>
      </c>
      <c r="X88" s="70">
        <f t="shared" si="166"/>
        <v>1795000</v>
      </c>
      <c r="Y88" s="70">
        <f t="shared" si="166"/>
        <v>1795000</v>
      </c>
      <c r="Z88" s="70">
        <f t="shared" si="166"/>
        <v>1795000</v>
      </c>
      <c r="AA88" s="70">
        <f t="shared" si="166"/>
        <v>1795000</v>
      </c>
      <c r="AB88" s="70">
        <f t="shared" si="166"/>
        <v>1795000</v>
      </c>
      <c r="AC88" s="256">
        <f t="shared" si="166"/>
        <v>1795000</v>
      </c>
    </row>
    <row r="89" spans="1:29" ht="27" x14ac:dyDescent="0.25">
      <c r="A89" s="122"/>
      <c r="B89" s="155"/>
      <c r="C89" s="157"/>
      <c r="D89" s="121" t="s">
        <v>44</v>
      </c>
      <c r="E89" s="4">
        <f t="shared" ref="E89:I89" si="167">E88*E87/1000</f>
        <v>12565</v>
      </c>
      <c r="F89" s="84">
        <f t="shared" si="167"/>
        <v>25130</v>
      </c>
      <c r="G89" s="73">
        <f t="shared" si="167"/>
        <v>3590</v>
      </c>
      <c r="H89" s="104">
        <f t="shared" si="167"/>
        <v>17950</v>
      </c>
      <c r="I89" s="134">
        <f t="shared" si="167"/>
        <v>25130</v>
      </c>
      <c r="J89" s="193">
        <v>25130</v>
      </c>
      <c r="K89" s="193">
        <v>25130</v>
      </c>
      <c r="L89" s="193">
        <v>25130</v>
      </c>
      <c r="M89" s="193">
        <v>25130</v>
      </c>
      <c r="N89" s="19">
        <f t="shared" ref="N89:AC89" si="168">N88*N87/1000</f>
        <v>66415</v>
      </c>
      <c r="O89" s="134">
        <f t="shared" si="168"/>
        <v>1795</v>
      </c>
      <c r="P89" s="134">
        <f t="shared" ref="P89:R89" si="169">P88*P87/1000</f>
        <v>1795</v>
      </c>
      <c r="Q89" s="84">
        <f t="shared" si="169"/>
        <v>68210</v>
      </c>
      <c r="R89" s="124">
        <f t="shared" si="169"/>
        <v>17950</v>
      </c>
      <c r="S89" s="334">
        <v>55259.377</v>
      </c>
      <c r="T89" s="115">
        <f t="shared" ref="T89" si="170">T88*T87/1000</f>
        <v>28720</v>
      </c>
      <c r="U89" s="288">
        <f t="shared" si="168"/>
        <v>68210</v>
      </c>
      <c r="V89" s="84">
        <f t="shared" ref="V89:W89" si="171">V88*V87/1000</f>
        <v>55645</v>
      </c>
      <c r="W89" s="342">
        <f t="shared" si="171"/>
        <v>17950</v>
      </c>
      <c r="X89" s="4">
        <f t="shared" si="168"/>
        <v>1795</v>
      </c>
      <c r="Y89" s="4">
        <f t="shared" si="168"/>
        <v>0</v>
      </c>
      <c r="Z89" s="4">
        <f t="shared" si="168"/>
        <v>1795</v>
      </c>
      <c r="AA89" s="4">
        <f t="shared" si="168"/>
        <v>0</v>
      </c>
      <c r="AB89" s="4">
        <f t="shared" si="168"/>
        <v>1795</v>
      </c>
      <c r="AC89" s="257" t="e">
        <f t="shared" si="168"/>
        <v>#REF!</v>
      </c>
    </row>
    <row r="90" spans="1:29" ht="33" x14ac:dyDescent="0.25">
      <c r="A90" s="122" t="s">
        <v>75</v>
      </c>
      <c r="B90" s="155"/>
      <c r="C90" s="157" t="s">
        <v>1</v>
      </c>
      <c r="D90" s="121" t="s">
        <v>45</v>
      </c>
      <c r="E90" s="4">
        <v>9</v>
      </c>
      <c r="F90" s="84">
        <v>9</v>
      </c>
      <c r="G90" s="73">
        <v>9</v>
      </c>
      <c r="H90" s="104">
        <v>8</v>
      </c>
      <c r="I90" s="134">
        <v>5</v>
      </c>
      <c r="J90" s="8">
        <v>5</v>
      </c>
      <c r="K90" s="8">
        <v>5</v>
      </c>
      <c r="L90" s="8">
        <v>5</v>
      </c>
      <c r="M90" s="8">
        <v>5</v>
      </c>
      <c r="N90" s="23">
        <v>11</v>
      </c>
      <c r="O90" s="134">
        <v>8</v>
      </c>
      <c r="P90" s="134">
        <v>8</v>
      </c>
      <c r="Q90" s="84">
        <v>8</v>
      </c>
      <c r="R90" s="124">
        <v>7</v>
      </c>
      <c r="S90" s="19">
        <v>4</v>
      </c>
      <c r="T90" s="314">
        <v>6</v>
      </c>
      <c r="U90" s="288">
        <v>8</v>
      </c>
      <c r="V90" s="84">
        <v>4</v>
      </c>
      <c r="W90" s="342">
        <v>7</v>
      </c>
      <c r="X90" s="70">
        <v>2</v>
      </c>
      <c r="Y90" s="70">
        <f>X90</f>
        <v>2</v>
      </c>
      <c r="Z90" s="70">
        <f>X90+Y90</f>
        <v>4</v>
      </c>
      <c r="AA90" s="70">
        <f>X90</f>
        <v>2</v>
      </c>
      <c r="AB90" s="70">
        <f>Z90+AA90</f>
        <v>6</v>
      </c>
      <c r="AC90" s="256" t="e">
        <f>#REF!-AB90</f>
        <v>#REF!</v>
      </c>
    </row>
    <row r="91" spans="1:29" ht="27" x14ac:dyDescent="0.25">
      <c r="A91" s="122"/>
      <c r="B91" s="155"/>
      <c r="C91" s="157"/>
      <c r="D91" s="121" t="s">
        <v>46</v>
      </c>
      <c r="E91" s="70">
        <v>1275000</v>
      </c>
      <c r="F91" s="83">
        <v>1275000</v>
      </c>
      <c r="G91" s="72">
        <v>1275000</v>
      </c>
      <c r="H91" s="103">
        <v>1275000</v>
      </c>
      <c r="I91" s="133">
        <v>1275001</v>
      </c>
      <c r="J91" s="192">
        <v>1275000</v>
      </c>
      <c r="K91" s="192">
        <v>1275000</v>
      </c>
      <c r="L91" s="192">
        <v>1275000</v>
      </c>
      <c r="M91" s="192">
        <v>1275000</v>
      </c>
      <c r="N91" s="207">
        <v>1275000</v>
      </c>
      <c r="O91" s="133">
        <v>1275000</v>
      </c>
      <c r="P91" s="133">
        <v>1275000</v>
      </c>
      <c r="Q91" s="83">
        <v>1275000</v>
      </c>
      <c r="R91" s="123">
        <v>1275000</v>
      </c>
      <c r="S91" s="207">
        <v>1275000</v>
      </c>
      <c r="T91" s="312">
        <v>1275000</v>
      </c>
      <c r="U91" s="286">
        <v>1275000</v>
      </c>
      <c r="V91" s="83">
        <v>1275000</v>
      </c>
      <c r="W91" s="71">
        <v>1275000</v>
      </c>
      <c r="X91" s="74">
        <v>1275001</v>
      </c>
      <c r="Y91" s="74">
        <v>1275001</v>
      </c>
      <c r="Z91" s="74">
        <v>1275001</v>
      </c>
      <c r="AA91" s="74">
        <v>1275001</v>
      </c>
      <c r="AB91" s="74">
        <v>1275001</v>
      </c>
      <c r="AC91" s="259">
        <v>1275001</v>
      </c>
    </row>
    <row r="92" spans="1:29" ht="27" x14ac:dyDescent="0.25">
      <c r="A92" s="122"/>
      <c r="B92" s="155"/>
      <c r="C92" s="157"/>
      <c r="D92" s="121" t="s">
        <v>44</v>
      </c>
      <c r="E92" s="4">
        <f t="shared" ref="E92:I92" si="172">E91*E90/1000</f>
        <v>11475</v>
      </c>
      <c r="F92" s="84">
        <f t="shared" si="172"/>
        <v>11475</v>
      </c>
      <c r="G92" s="73">
        <f t="shared" si="172"/>
        <v>11475</v>
      </c>
      <c r="H92" s="104">
        <f t="shared" si="172"/>
        <v>10200</v>
      </c>
      <c r="I92" s="134">
        <f t="shared" si="172"/>
        <v>6375.0050000000001</v>
      </c>
      <c r="J92" s="193">
        <v>6375.0050000000001</v>
      </c>
      <c r="K92" s="193">
        <v>6375.0050000000001</v>
      </c>
      <c r="L92" s="193">
        <v>6375.0050000000001</v>
      </c>
      <c r="M92" s="193">
        <v>6375.0050000000001</v>
      </c>
      <c r="N92" s="19">
        <f t="shared" ref="N92:AC92" si="173">N91*N90/1000</f>
        <v>14025</v>
      </c>
      <c r="O92" s="134">
        <f t="shared" si="173"/>
        <v>10200</v>
      </c>
      <c r="P92" s="134">
        <f t="shared" ref="P92:R92" si="174">P91*P90/1000</f>
        <v>10200</v>
      </c>
      <c r="Q92" s="84">
        <f t="shared" si="174"/>
        <v>10200</v>
      </c>
      <c r="R92" s="124">
        <f t="shared" si="174"/>
        <v>8925</v>
      </c>
      <c r="S92" s="19">
        <f t="shared" ref="S92:T92" si="175">S91*S90/1000</f>
        <v>5100</v>
      </c>
      <c r="T92" s="115">
        <f t="shared" si="175"/>
        <v>7650</v>
      </c>
      <c r="U92" s="288">
        <f t="shared" si="173"/>
        <v>10200</v>
      </c>
      <c r="V92" s="84">
        <f t="shared" ref="V92:W92" si="176">V91*V90/1000</f>
        <v>5100</v>
      </c>
      <c r="W92" s="342">
        <f t="shared" si="176"/>
        <v>8925</v>
      </c>
      <c r="X92" s="70">
        <f t="shared" si="173"/>
        <v>2550.002</v>
      </c>
      <c r="Y92" s="70">
        <f t="shared" si="173"/>
        <v>2550.002</v>
      </c>
      <c r="Z92" s="70">
        <f t="shared" si="173"/>
        <v>5100.0039999999999</v>
      </c>
      <c r="AA92" s="70">
        <f t="shared" si="173"/>
        <v>2550.002</v>
      </c>
      <c r="AB92" s="70">
        <f t="shared" si="173"/>
        <v>7650.0060000000003</v>
      </c>
      <c r="AC92" s="256" t="e">
        <f t="shared" si="173"/>
        <v>#REF!</v>
      </c>
    </row>
    <row r="93" spans="1:29" ht="34.5" customHeight="1" x14ac:dyDescent="0.25">
      <c r="A93" s="122" t="s">
        <v>76</v>
      </c>
      <c r="B93" s="155"/>
      <c r="C93" s="157" t="s">
        <v>77</v>
      </c>
      <c r="D93" s="121" t="s">
        <v>45</v>
      </c>
      <c r="E93" s="4">
        <v>1</v>
      </c>
      <c r="F93" s="84">
        <v>0</v>
      </c>
      <c r="G93" s="73">
        <v>0</v>
      </c>
      <c r="H93" s="104">
        <v>0</v>
      </c>
      <c r="I93" s="134">
        <v>0</v>
      </c>
      <c r="J93" s="8">
        <v>0</v>
      </c>
      <c r="K93" s="8">
        <v>0</v>
      </c>
      <c r="L93" s="8">
        <v>0</v>
      </c>
      <c r="M93" s="8">
        <v>0</v>
      </c>
      <c r="N93" s="23">
        <v>1</v>
      </c>
      <c r="O93" s="134">
        <v>0</v>
      </c>
      <c r="P93" s="134">
        <v>0</v>
      </c>
      <c r="Q93" s="84">
        <v>0</v>
      </c>
      <c r="R93" s="124">
        <v>1</v>
      </c>
      <c r="S93" s="19">
        <v>0</v>
      </c>
      <c r="T93" s="314">
        <v>1</v>
      </c>
      <c r="U93" s="288">
        <v>1</v>
      </c>
      <c r="V93" s="84">
        <v>1</v>
      </c>
      <c r="W93" s="342">
        <v>1</v>
      </c>
      <c r="X93" s="70" t="e">
        <f>#REF!/4</f>
        <v>#REF!</v>
      </c>
      <c r="Y93" s="70" t="e">
        <f>X93</f>
        <v>#REF!</v>
      </c>
      <c r="Z93" s="70" t="e">
        <f>X93+Y93</f>
        <v>#REF!</v>
      </c>
      <c r="AA93" s="70" t="e">
        <f>X93</f>
        <v>#REF!</v>
      </c>
      <c r="AB93" s="70" t="e">
        <f>Z93+AA93</f>
        <v>#REF!</v>
      </c>
      <c r="AC93" s="256" t="e">
        <f>#REF!-AB93</f>
        <v>#REF!</v>
      </c>
    </row>
    <row r="94" spans="1:29" ht="27" x14ac:dyDescent="0.25">
      <c r="A94" s="122"/>
      <c r="B94" s="155"/>
      <c r="C94" s="157"/>
      <c r="D94" s="121" t="s">
        <v>46</v>
      </c>
      <c r="E94" s="70">
        <f t="shared" ref="E94:H94" si="177">429000-30000</f>
        <v>399000</v>
      </c>
      <c r="F94" s="83">
        <v>399000</v>
      </c>
      <c r="G94" s="72">
        <f t="shared" si="177"/>
        <v>399000</v>
      </c>
      <c r="H94" s="103">
        <f t="shared" si="177"/>
        <v>399000</v>
      </c>
      <c r="I94" s="133">
        <v>399000</v>
      </c>
      <c r="J94" s="194">
        <v>399000</v>
      </c>
      <c r="K94" s="194">
        <v>399000</v>
      </c>
      <c r="L94" s="194">
        <v>399000</v>
      </c>
      <c r="M94" s="194">
        <v>399000</v>
      </c>
      <c r="N94" s="208">
        <v>399000</v>
      </c>
      <c r="O94" s="118">
        <v>399000</v>
      </c>
      <c r="P94" s="118">
        <v>399000</v>
      </c>
      <c r="Q94" s="280">
        <v>399000</v>
      </c>
      <c r="R94" s="162">
        <v>399000</v>
      </c>
      <c r="S94" s="208">
        <v>399000</v>
      </c>
      <c r="T94" s="313">
        <v>399000</v>
      </c>
      <c r="U94" s="289">
        <v>399000</v>
      </c>
      <c r="V94" s="280">
        <v>399000</v>
      </c>
      <c r="W94" s="349">
        <v>399000</v>
      </c>
      <c r="X94" s="75">
        <v>399000</v>
      </c>
      <c r="Y94" s="75">
        <v>399000</v>
      </c>
      <c r="Z94" s="75">
        <v>399000</v>
      </c>
      <c r="AA94" s="75">
        <v>399000</v>
      </c>
      <c r="AB94" s="75">
        <v>399000</v>
      </c>
      <c r="AC94" s="258">
        <v>399000</v>
      </c>
    </row>
    <row r="95" spans="1:29" ht="27" x14ac:dyDescent="0.25">
      <c r="A95" s="122"/>
      <c r="B95" s="155"/>
      <c r="C95" s="157"/>
      <c r="D95" s="121" t="s">
        <v>44</v>
      </c>
      <c r="E95" s="4">
        <f t="shared" ref="E95:AC95" si="178">E94*E93/1000</f>
        <v>399</v>
      </c>
      <c r="F95" s="84">
        <f t="shared" si="178"/>
        <v>0</v>
      </c>
      <c r="G95" s="73">
        <f t="shared" si="178"/>
        <v>0</v>
      </c>
      <c r="H95" s="104">
        <f t="shared" si="178"/>
        <v>0</v>
      </c>
      <c r="I95" s="134">
        <f t="shared" si="178"/>
        <v>0</v>
      </c>
      <c r="J95" s="193">
        <v>0</v>
      </c>
      <c r="K95" s="193">
        <v>0</v>
      </c>
      <c r="L95" s="193">
        <v>0</v>
      </c>
      <c r="M95" s="193">
        <v>0</v>
      </c>
      <c r="N95" s="19">
        <f t="shared" ref="N95" si="179">N94*N93/1000</f>
        <v>399</v>
      </c>
      <c r="O95" s="134">
        <f t="shared" si="178"/>
        <v>0</v>
      </c>
      <c r="P95" s="134">
        <f t="shared" ref="P95:R95" si="180">P94*P93/1000</f>
        <v>0</v>
      </c>
      <c r="Q95" s="84">
        <f t="shared" si="180"/>
        <v>0</v>
      </c>
      <c r="R95" s="124">
        <f t="shared" si="180"/>
        <v>399</v>
      </c>
      <c r="S95" s="19">
        <f t="shared" ref="S95:T95" si="181">S94*S93/1000</f>
        <v>0</v>
      </c>
      <c r="T95" s="115">
        <f t="shared" si="181"/>
        <v>399</v>
      </c>
      <c r="U95" s="288">
        <f t="shared" si="178"/>
        <v>399</v>
      </c>
      <c r="V95" s="84">
        <f t="shared" ref="V95:W95" si="182">V94*V93/1000</f>
        <v>399</v>
      </c>
      <c r="W95" s="342">
        <f t="shared" si="182"/>
        <v>399</v>
      </c>
      <c r="X95" s="4" t="e">
        <f t="shared" si="178"/>
        <v>#REF!</v>
      </c>
      <c r="Y95" s="4" t="e">
        <f t="shared" si="178"/>
        <v>#REF!</v>
      </c>
      <c r="Z95" s="4" t="e">
        <f t="shared" si="178"/>
        <v>#REF!</v>
      </c>
      <c r="AA95" s="4" t="e">
        <f t="shared" si="178"/>
        <v>#REF!</v>
      </c>
      <c r="AB95" s="4" t="e">
        <f t="shared" si="178"/>
        <v>#REF!</v>
      </c>
      <c r="AC95" s="257" t="e">
        <f t="shared" si="178"/>
        <v>#REF!</v>
      </c>
    </row>
    <row r="96" spans="1:29" ht="33" x14ac:dyDescent="0.25">
      <c r="A96" s="122" t="s">
        <v>78</v>
      </c>
      <c r="B96" s="155"/>
      <c r="C96" s="157" t="s">
        <v>79</v>
      </c>
      <c r="D96" s="121" t="s">
        <v>45</v>
      </c>
      <c r="E96" s="70">
        <v>79</v>
      </c>
      <c r="F96" s="83">
        <v>70</v>
      </c>
      <c r="G96" s="72">
        <v>80</v>
      </c>
      <c r="H96" s="103">
        <v>123</v>
      </c>
      <c r="I96" s="134">
        <v>80</v>
      </c>
      <c r="J96" s="8">
        <v>150</v>
      </c>
      <c r="K96" s="8">
        <v>150</v>
      </c>
      <c r="L96" s="8">
        <v>150</v>
      </c>
      <c r="M96" s="8">
        <v>150</v>
      </c>
      <c r="N96" s="23">
        <v>79</v>
      </c>
      <c r="O96" s="129">
        <v>150</v>
      </c>
      <c r="P96" s="129">
        <v>150</v>
      </c>
      <c r="Q96" s="85">
        <v>99</v>
      </c>
      <c r="R96" s="125">
        <v>100</v>
      </c>
      <c r="S96" s="23">
        <v>69</v>
      </c>
      <c r="T96" s="314">
        <v>70</v>
      </c>
      <c r="U96" s="18">
        <v>100</v>
      </c>
      <c r="V96" s="85">
        <v>70</v>
      </c>
      <c r="W96" s="24">
        <v>70</v>
      </c>
      <c r="X96" s="224">
        <v>70</v>
      </c>
      <c r="Y96" s="224">
        <v>70</v>
      </c>
      <c r="Z96" s="224">
        <v>70</v>
      </c>
      <c r="AA96" s="224">
        <v>70</v>
      </c>
      <c r="AB96" s="224">
        <v>70</v>
      </c>
      <c r="AC96" s="231">
        <v>70</v>
      </c>
    </row>
    <row r="97" spans="1:32" ht="27" x14ac:dyDescent="0.25">
      <c r="A97" s="122"/>
      <c r="B97" s="155"/>
      <c r="C97" s="157"/>
      <c r="D97" s="121" t="s">
        <v>46</v>
      </c>
      <c r="E97" s="70">
        <v>639000</v>
      </c>
      <c r="F97" s="83">
        <v>639000</v>
      </c>
      <c r="G97" s="72">
        <v>639000</v>
      </c>
      <c r="H97" s="103">
        <v>639000</v>
      </c>
      <c r="I97" s="133">
        <v>639000</v>
      </c>
      <c r="J97" s="192">
        <v>639000</v>
      </c>
      <c r="K97" s="192">
        <v>639000</v>
      </c>
      <c r="L97" s="192">
        <v>639000</v>
      </c>
      <c r="M97" s="9">
        <v>639000</v>
      </c>
      <c r="N97" s="207">
        <v>639000</v>
      </c>
      <c r="O97" s="133">
        <v>639000</v>
      </c>
      <c r="P97" s="133">
        <v>639000</v>
      </c>
      <c r="Q97" s="83">
        <v>639000</v>
      </c>
      <c r="R97" s="123">
        <v>639000</v>
      </c>
      <c r="S97" s="207">
        <v>639000</v>
      </c>
      <c r="T97" s="312">
        <v>639000</v>
      </c>
      <c r="U97" s="286">
        <v>639000</v>
      </c>
      <c r="V97" s="83">
        <v>639000</v>
      </c>
      <c r="W97" s="71">
        <v>639000</v>
      </c>
      <c r="X97" s="70">
        <v>639000</v>
      </c>
      <c r="Y97" s="70">
        <v>639000</v>
      </c>
      <c r="Z97" s="70">
        <v>639000</v>
      </c>
      <c r="AA97" s="70">
        <v>639000</v>
      </c>
      <c r="AB97" s="70">
        <v>639000</v>
      </c>
      <c r="AC97" s="256">
        <v>639000</v>
      </c>
    </row>
    <row r="98" spans="1:32" ht="27" x14ac:dyDescent="0.25">
      <c r="A98" s="122"/>
      <c r="B98" s="155"/>
      <c r="C98" s="157"/>
      <c r="D98" s="121" t="s">
        <v>44</v>
      </c>
      <c r="E98" s="70">
        <f t="shared" ref="E98:I98" si="183">E97*E96/1000</f>
        <v>50481</v>
      </c>
      <c r="F98" s="83">
        <f t="shared" si="183"/>
        <v>44730</v>
      </c>
      <c r="G98" s="72">
        <f t="shared" si="183"/>
        <v>51120</v>
      </c>
      <c r="H98" s="103">
        <f t="shared" si="183"/>
        <v>78597</v>
      </c>
      <c r="I98" s="133">
        <f t="shared" si="183"/>
        <v>51120</v>
      </c>
      <c r="J98" s="192">
        <v>95850.15</v>
      </c>
      <c r="K98" s="192">
        <v>95850.15</v>
      </c>
      <c r="L98" s="192">
        <v>95850.15</v>
      </c>
      <c r="M98" s="9">
        <v>95850.15</v>
      </c>
      <c r="N98" s="207">
        <f t="shared" ref="N98:AC98" si="184">N97*N96/1000</f>
        <v>50481</v>
      </c>
      <c r="O98" s="133">
        <f t="shared" si="184"/>
        <v>95850</v>
      </c>
      <c r="P98" s="133">
        <f t="shared" ref="P98:R98" si="185">P97*P96/1000</f>
        <v>95850</v>
      </c>
      <c r="Q98" s="83">
        <f t="shared" si="185"/>
        <v>63261</v>
      </c>
      <c r="R98" s="123">
        <f t="shared" si="185"/>
        <v>63900</v>
      </c>
      <c r="S98" s="335">
        <v>42883.165000000001</v>
      </c>
      <c r="T98" s="312">
        <f t="shared" ref="T98" si="186">T97*T96/1000</f>
        <v>44730</v>
      </c>
      <c r="U98" s="286">
        <f t="shared" si="184"/>
        <v>63900</v>
      </c>
      <c r="V98" s="83">
        <f t="shared" ref="V98:W98" si="187">V97*V96/1000</f>
        <v>44730</v>
      </c>
      <c r="W98" s="71">
        <f t="shared" si="187"/>
        <v>44730</v>
      </c>
      <c r="X98" s="70">
        <f t="shared" si="184"/>
        <v>44730</v>
      </c>
      <c r="Y98" s="70">
        <f t="shared" si="184"/>
        <v>44730</v>
      </c>
      <c r="Z98" s="70">
        <f t="shared" si="184"/>
        <v>44730</v>
      </c>
      <c r="AA98" s="70">
        <f t="shared" si="184"/>
        <v>44730</v>
      </c>
      <c r="AB98" s="70">
        <f t="shared" si="184"/>
        <v>44730</v>
      </c>
      <c r="AC98" s="256">
        <f t="shared" si="184"/>
        <v>44730</v>
      </c>
    </row>
    <row r="99" spans="1:32" ht="33" x14ac:dyDescent="0.25">
      <c r="A99" s="122" t="s">
        <v>80</v>
      </c>
      <c r="B99" s="155"/>
      <c r="C99" s="157" t="s">
        <v>20</v>
      </c>
      <c r="D99" s="121" t="s">
        <v>45</v>
      </c>
      <c r="E99" s="70">
        <v>106</v>
      </c>
      <c r="F99" s="83">
        <v>91</v>
      </c>
      <c r="G99" s="72">
        <v>90</v>
      </c>
      <c r="H99" s="103">
        <v>142</v>
      </c>
      <c r="I99" s="133">
        <v>90</v>
      </c>
      <c r="J99" s="9">
        <v>150</v>
      </c>
      <c r="K99" s="9">
        <v>150</v>
      </c>
      <c r="L99" s="9">
        <v>150</v>
      </c>
      <c r="M99" s="9">
        <v>150</v>
      </c>
      <c r="N99" s="26">
        <v>112</v>
      </c>
      <c r="O99" s="130">
        <v>150</v>
      </c>
      <c r="P99" s="130">
        <v>150</v>
      </c>
      <c r="Q99" s="87">
        <v>119</v>
      </c>
      <c r="R99" s="127">
        <v>150</v>
      </c>
      <c r="S99" s="26">
        <v>117</v>
      </c>
      <c r="T99" s="117">
        <v>110</v>
      </c>
      <c r="U99" s="290">
        <v>110</v>
      </c>
      <c r="V99" s="87">
        <v>110</v>
      </c>
      <c r="W99" s="351">
        <v>110</v>
      </c>
      <c r="X99" s="70">
        <v>22</v>
      </c>
      <c r="Y99" s="70">
        <f>X99</f>
        <v>22</v>
      </c>
      <c r="Z99" s="70">
        <f>X99+Y99</f>
        <v>44</v>
      </c>
      <c r="AA99" s="70">
        <f>X99</f>
        <v>22</v>
      </c>
      <c r="AB99" s="70">
        <f>Z99+AA99</f>
        <v>66</v>
      </c>
      <c r="AC99" s="256" t="e">
        <f>#REF!-AB99</f>
        <v>#REF!</v>
      </c>
    </row>
    <row r="100" spans="1:32" ht="27" x14ac:dyDescent="0.25">
      <c r="A100" s="122"/>
      <c r="B100" s="155"/>
      <c r="C100" s="157"/>
      <c r="D100" s="121" t="s">
        <v>46</v>
      </c>
      <c r="E100" s="70">
        <v>310000</v>
      </c>
      <c r="F100" s="83">
        <v>310000</v>
      </c>
      <c r="G100" s="72">
        <v>310000</v>
      </c>
      <c r="H100" s="103">
        <v>310000</v>
      </c>
      <c r="I100" s="133">
        <v>310000</v>
      </c>
      <c r="J100" s="192">
        <v>310000</v>
      </c>
      <c r="K100" s="192">
        <v>310000</v>
      </c>
      <c r="L100" s="192">
        <v>310000</v>
      </c>
      <c r="M100" s="9">
        <v>310000</v>
      </c>
      <c r="N100" s="207">
        <v>310000</v>
      </c>
      <c r="O100" s="133">
        <v>310000</v>
      </c>
      <c r="P100" s="133">
        <v>310000</v>
      </c>
      <c r="Q100" s="83">
        <v>310000</v>
      </c>
      <c r="R100" s="123">
        <v>310000</v>
      </c>
      <c r="S100" s="207">
        <v>310000</v>
      </c>
      <c r="T100" s="312">
        <v>310000</v>
      </c>
      <c r="U100" s="286">
        <v>310000</v>
      </c>
      <c r="V100" s="83">
        <v>310000</v>
      </c>
      <c r="W100" s="71">
        <v>310000</v>
      </c>
      <c r="X100" s="70">
        <v>310000</v>
      </c>
      <c r="Y100" s="70">
        <v>310000</v>
      </c>
      <c r="Z100" s="70">
        <v>310000</v>
      </c>
      <c r="AA100" s="70">
        <v>310000</v>
      </c>
      <c r="AB100" s="70">
        <v>310000</v>
      </c>
      <c r="AC100" s="256">
        <v>310000</v>
      </c>
    </row>
    <row r="101" spans="1:32" ht="27" x14ac:dyDescent="0.25">
      <c r="A101" s="122"/>
      <c r="B101" s="155"/>
      <c r="C101" s="157"/>
      <c r="D101" s="121" t="s">
        <v>44</v>
      </c>
      <c r="E101" s="70">
        <f>E99*E100/1000</f>
        <v>32860</v>
      </c>
      <c r="F101" s="83">
        <f>F99*F100/1000</f>
        <v>28210</v>
      </c>
      <c r="G101" s="72">
        <f>G99*G100/1000</f>
        <v>27900</v>
      </c>
      <c r="H101" s="103">
        <f>H99*H100/1000</f>
        <v>44020</v>
      </c>
      <c r="I101" s="133">
        <f>I99*I100/1000</f>
        <v>27900</v>
      </c>
      <c r="J101" s="192">
        <v>46500</v>
      </c>
      <c r="K101" s="192">
        <v>46500</v>
      </c>
      <c r="L101" s="192">
        <v>46500</v>
      </c>
      <c r="M101" s="9">
        <f t="shared" ref="M101:AC101" si="188">M99*M100/1000</f>
        <v>46500</v>
      </c>
      <c r="N101" s="207">
        <f t="shared" si="188"/>
        <v>34720</v>
      </c>
      <c r="O101" s="133">
        <f t="shared" si="188"/>
        <v>46500</v>
      </c>
      <c r="P101" s="133">
        <f t="shared" ref="P101:R101" si="189">P99*P100/1000</f>
        <v>46500</v>
      </c>
      <c r="Q101" s="83">
        <f t="shared" si="189"/>
        <v>36890</v>
      </c>
      <c r="R101" s="123">
        <f t="shared" si="189"/>
        <v>46500</v>
      </c>
      <c r="S101" s="335">
        <v>36153.341</v>
      </c>
      <c r="T101" s="312">
        <f t="shared" ref="T101" si="190">T99*T100/1000</f>
        <v>34100</v>
      </c>
      <c r="U101" s="286">
        <f t="shared" si="188"/>
        <v>34100</v>
      </c>
      <c r="V101" s="83">
        <f t="shared" ref="V101:W101" si="191">V99*V100/1000</f>
        <v>34100</v>
      </c>
      <c r="W101" s="71">
        <f t="shared" si="191"/>
        <v>34100</v>
      </c>
      <c r="X101" s="70">
        <f t="shared" si="188"/>
        <v>6820</v>
      </c>
      <c r="Y101" s="70">
        <f t="shared" si="188"/>
        <v>6820</v>
      </c>
      <c r="Z101" s="70">
        <f t="shared" si="188"/>
        <v>13640</v>
      </c>
      <c r="AA101" s="70">
        <f t="shared" si="188"/>
        <v>6820</v>
      </c>
      <c r="AB101" s="70">
        <f t="shared" si="188"/>
        <v>20460</v>
      </c>
      <c r="AC101" s="256" t="e">
        <f t="shared" si="188"/>
        <v>#REF!</v>
      </c>
    </row>
    <row r="102" spans="1:32" ht="33" customHeight="1" x14ac:dyDescent="0.25">
      <c r="A102" s="122" t="s">
        <v>81</v>
      </c>
      <c r="B102" s="155"/>
      <c r="C102" s="170" t="s">
        <v>171</v>
      </c>
      <c r="D102" s="121" t="s">
        <v>45</v>
      </c>
      <c r="E102" s="4"/>
      <c r="F102" s="84"/>
      <c r="G102" s="73"/>
      <c r="H102" s="104"/>
      <c r="I102" s="134"/>
      <c r="J102" s="193"/>
      <c r="K102" s="193"/>
      <c r="L102" s="193"/>
      <c r="M102" s="9"/>
      <c r="N102" s="26"/>
      <c r="O102" s="134">
        <v>70</v>
      </c>
      <c r="P102" s="134">
        <v>70</v>
      </c>
      <c r="Q102" s="84">
        <f>Q105+Q108+Q111+Q114</f>
        <v>76</v>
      </c>
      <c r="R102" s="124">
        <f>R105+R108+R111+R114</f>
        <v>56</v>
      </c>
      <c r="S102" s="19">
        <f>S105+S108+S111+S114</f>
        <v>112</v>
      </c>
      <c r="T102" s="115">
        <f>T105+T108+T111+T114</f>
        <v>110</v>
      </c>
      <c r="U102" s="286">
        <f>U105+U108+U111+U114</f>
        <v>94</v>
      </c>
      <c r="V102" s="83">
        <f>V9</f>
        <v>45</v>
      </c>
      <c r="W102" s="342">
        <f>W9</f>
        <v>52</v>
      </c>
      <c r="X102" s="239"/>
      <c r="Y102" s="239"/>
      <c r="Z102" s="4"/>
      <c r="AA102" s="4"/>
      <c r="AB102" s="4"/>
      <c r="AC102" s="257"/>
    </row>
    <row r="103" spans="1:32" ht="27" customHeight="1" x14ac:dyDescent="0.25">
      <c r="A103" s="122"/>
      <c r="B103" s="155"/>
      <c r="C103" s="157"/>
      <c r="D103" s="121" t="s">
        <v>46</v>
      </c>
      <c r="E103" s="4"/>
      <c r="F103" s="84"/>
      <c r="G103" s="73"/>
      <c r="H103" s="104"/>
      <c r="I103" s="134"/>
      <c r="J103" s="193"/>
      <c r="K103" s="193"/>
      <c r="L103" s="193"/>
      <c r="M103" s="9"/>
      <c r="N103" s="26"/>
      <c r="O103" s="133">
        <v>4600000</v>
      </c>
      <c r="P103" s="133">
        <v>4600000</v>
      </c>
      <c r="Q103" s="84">
        <f>Q104/Q102*1000</f>
        <v>3347343.6447368423</v>
      </c>
      <c r="R103" s="124">
        <f t="shared" ref="R103" si="192">R104/R102*1000</f>
        <v>3482571.4285714286</v>
      </c>
      <c r="S103" s="19">
        <f t="shared" ref="S103:T103" si="193">S104/S102*1000</f>
        <v>3118561.0089285714</v>
      </c>
      <c r="T103" s="115">
        <f t="shared" si="193"/>
        <v>3647122.7272727275</v>
      </c>
      <c r="U103" s="288">
        <f>U104/U102*1000</f>
        <v>4543506.3829787234</v>
      </c>
      <c r="V103" s="84">
        <f>V104/V102*1000</f>
        <v>4948613.333333334</v>
      </c>
      <c r="W103" s="342">
        <f>W104/W102*1000</f>
        <v>7201967.307692307</v>
      </c>
      <c r="X103" s="4"/>
      <c r="Y103" s="4"/>
      <c r="Z103" s="4"/>
      <c r="AA103" s="4"/>
      <c r="AB103" s="4"/>
      <c r="AC103" s="257"/>
    </row>
    <row r="104" spans="1:32" ht="27" x14ac:dyDescent="0.25">
      <c r="A104" s="122"/>
      <c r="B104" s="155"/>
      <c r="C104" s="157"/>
      <c r="D104" s="121" t="s">
        <v>44</v>
      </c>
      <c r="E104" s="4"/>
      <c r="F104" s="84"/>
      <c r="G104" s="73"/>
      <c r="H104" s="104"/>
      <c r="I104" s="134"/>
      <c r="J104" s="193"/>
      <c r="K104" s="193"/>
      <c r="L104" s="193"/>
      <c r="M104" s="9"/>
      <c r="N104" s="26"/>
      <c r="O104" s="133">
        <f t="shared" ref="O104" si="194">O103*O102/1000</f>
        <v>322000</v>
      </c>
      <c r="P104" s="133">
        <f t="shared" ref="P104" si="195">P103*P102/1000</f>
        <v>322000</v>
      </c>
      <c r="Q104" s="84">
        <f>Q107+Q110+Q113+Q116</f>
        <v>254398.117</v>
      </c>
      <c r="R104" s="124">
        <f>R107+R110+R113+R116</f>
        <v>195024</v>
      </c>
      <c r="S104" s="19">
        <f>S107+S110+S113+S116</f>
        <v>349278.83299999998</v>
      </c>
      <c r="T104" s="115">
        <f t="shared" ref="T104:V104" si="196">T107+T110+T113+T116</f>
        <v>401183.5</v>
      </c>
      <c r="U104" s="288">
        <f t="shared" si="196"/>
        <v>427089.6</v>
      </c>
      <c r="V104" s="84">
        <f t="shared" si="196"/>
        <v>222687.6</v>
      </c>
      <c r="W104" s="342">
        <f t="shared" ref="W104" si="197">W107+W110+W113+W116</f>
        <v>374502.3</v>
      </c>
      <c r="X104" s="4"/>
      <c r="Y104" s="4"/>
      <c r="Z104" s="4"/>
      <c r="AA104" s="4"/>
      <c r="AB104" s="4"/>
      <c r="AC104" s="257"/>
    </row>
    <row r="105" spans="1:32" ht="33" customHeight="1" x14ac:dyDescent="0.25">
      <c r="A105" s="122" t="s">
        <v>82</v>
      </c>
      <c r="B105" s="155"/>
      <c r="C105" s="157" t="s">
        <v>179</v>
      </c>
      <c r="D105" s="121" t="s">
        <v>45</v>
      </c>
      <c r="E105" s="4"/>
      <c r="F105" s="84"/>
      <c r="G105" s="73"/>
      <c r="H105" s="104"/>
      <c r="I105" s="134"/>
      <c r="J105" s="193"/>
      <c r="K105" s="193"/>
      <c r="L105" s="193"/>
      <c r="M105" s="9"/>
      <c r="N105" s="26"/>
      <c r="O105" s="134"/>
      <c r="P105" s="134"/>
      <c r="Q105" s="84">
        <v>14</v>
      </c>
      <c r="R105" s="124">
        <v>8</v>
      </c>
      <c r="S105" s="19">
        <v>18</v>
      </c>
      <c r="T105" s="115">
        <v>16</v>
      </c>
      <c r="U105" s="288">
        <v>35</v>
      </c>
      <c r="V105" s="327">
        <v>18</v>
      </c>
      <c r="W105" s="352">
        <v>25</v>
      </c>
      <c r="X105" s="4"/>
      <c r="Y105" s="4"/>
      <c r="Z105" s="4"/>
      <c r="AA105" s="4"/>
      <c r="AB105" s="4"/>
      <c r="AC105" s="257"/>
    </row>
    <row r="106" spans="1:32" ht="27" customHeight="1" x14ac:dyDescent="0.25">
      <c r="A106" s="122"/>
      <c r="B106" s="155"/>
      <c r="C106" s="157"/>
      <c r="D106" s="121" t="s">
        <v>46</v>
      </c>
      <c r="E106" s="4"/>
      <c r="F106" s="84"/>
      <c r="G106" s="73"/>
      <c r="H106" s="104"/>
      <c r="I106" s="134"/>
      <c r="J106" s="193"/>
      <c r="K106" s="193"/>
      <c r="L106" s="193"/>
      <c r="M106" s="9"/>
      <c r="N106" s="26"/>
      <c r="O106" s="133"/>
      <c r="P106" s="133"/>
      <c r="Q106" s="83">
        <v>6876000</v>
      </c>
      <c r="R106" s="123">
        <v>6876000</v>
      </c>
      <c r="S106" s="207">
        <v>6876000</v>
      </c>
      <c r="T106" s="312">
        <v>6876000</v>
      </c>
      <c r="U106" s="286">
        <v>6876000</v>
      </c>
      <c r="V106" s="83">
        <v>6876000</v>
      </c>
      <c r="W106" s="71">
        <v>6876000</v>
      </c>
      <c r="X106" s="4"/>
      <c r="Y106" s="4"/>
      <c r="Z106" s="4"/>
      <c r="AA106" s="4"/>
      <c r="AB106" s="4"/>
      <c r="AC106" s="257"/>
    </row>
    <row r="107" spans="1:32" ht="27" customHeight="1" x14ac:dyDescent="0.25">
      <c r="A107" s="122"/>
      <c r="B107" s="155"/>
      <c r="C107" s="157"/>
      <c r="D107" s="121" t="s">
        <v>44</v>
      </c>
      <c r="E107" s="4"/>
      <c r="F107" s="84"/>
      <c r="G107" s="73"/>
      <c r="H107" s="104"/>
      <c r="I107" s="134"/>
      <c r="J107" s="193"/>
      <c r="K107" s="193"/>
      <c r="L107" s="193"/>
      <c r="M107" s="9"/>
      <c r="N107" s="26"/>
      <c r="O107" s="133"/>
      <c r="P107" s="133"/>
      <c r="Q107" s="83">
        <f>85915565/1000</f>
        <v>85915.565000000002</v>
      </c>
      <c r="R107" s="123">
        <f>R106*R105/1000</f>
        <v>55008</v>
      </c>
      <c r="S107" s="335">
        <v>107092.784</v>
      </c>
      <c r="T107" s="312">
        <f>T106*T105/1000</f>
        <v>110016</v>
      </c>
      <c r="U107" s="286">
        <f>U106*U105/1000</f>
        <v>240660</v>
      </c>
      <c r="V107" s="83">
        <f>V106*V105/1000</f>
        <v>123768</v>
      </c>
      <c r="W107" s="71">
        <f>W106*W105/1000</f>
        <v>171900</v>
      </c>
      <c r="X107" s="4"/>
      <c r="Y107" s="4"/>
      <c r="Z107" s="4"/>
      <c r="AA107" s="4"/>
      <c r="AB107" s="4"/>
      <c r="AC107" s="257"/>
    </row>
    <row r="108" spans="1:32" ht="33" customHeight="1" x14ac:dyDescent="0.25">
      <c r="A108" s="122" t="s">
        <v>83</v>
      </c>
      <c r="B108" s="155"/>
      <c r="C108" s="157" t="s">
        <v>180</v>
      </c>
      <c r="D108" s="121" t="s">
        <v>45</v>
      </c>
      <c r="E108" s="4"/>
      <c r="F108" s="84"/>
      <c r="G108" s="73"/>
      <c r="H108" s="104"/>
      <c r="I108" s="134"/>
      <c r="J108" s="193"/>
      <c r="K108" s="193"/>
      <c r="L108" s="193"/>
      <c r="M108" s="9"/>
      <c r="N108" s="26"/>
      <c r="O108" s="134"/>
      <c r="P108" s="134"/>
      <c r="Q108" s="84">
        <v>62</v>
      </c>
      <c r="R108" s="124">
        <v>48</v>
      </c>
      <c r="S108" s="19">
        <v>94</v>
      </c>
      <c r="T108" s="115">
        <v>91</v>
      </c>
      <c r="U108" s="288">
        <v>55</v>
      </c>
      <c r="V108" s="327">
        <v>25</v>
      </c>
      <c r="W108" s="352">
        <v>65</v>
      </c>
      <c r="X108" s="222">
        <v>50</v>
      </c>
      <c r="Y108" s="222">
        <v>50</v>
      </c>
      <c r="Z108" s="222">
        <v>50</v>
      </c>
      <c r="AA108" s="222">
        <v>50</v>
      </c>
      <c r="AB108" s="222">
        <v>50</v>
      </c>
      <c r="AC108" s="230">
        <v>50</v>
      </c>
    </row>
    <row r="109" spans="1:32" ht="27" customHeight="1" x14ac:dyDescent="0.25">
      <c r="A109" s="122"/>
      <c r="B109" s="155"/>
      <c r="C109" s="157"/>
      <c r="D109" s="121" t="s">
        <v>46</v>
      </c>
      <c r="E109" s="4"/>
      <c r="F109" s="84"/>
      <c r="G109" s="73"/>
      <c r="H109" s="104"/>
      <c r="I109" s="134"/>
      <c r="J109" s="193"/>
      <c r="K109" s="193"/>
      <c r="L109" s="193"/>
      <c r="M109" s="9"/>
      <c r="N109" s="26"/>
      <c r="O109" s="133"/>
      <c r="P109" s="133"/>
      <c r="Q109" s="83">
        <v>2917000</v>
      </c>
      <c r="R109" s="123">
        <v>2917000</v>
      </c>
      <c r="S109" s="207">
        <v>2917000</v>
      </c>
      <c r="T109" s="312">
        <v>2917000</v>
      </c>
      <c r="U109" s="286">
        <v>2917000</v>
      </c>
      <c r="V109" s="83">
        <v>2917000</v>
      </c>
      <c r="W109" s="71">
        <v>2917000</v>
      </c>
      <c r="X109" s="4"/>
      <c r="Y109" s="4"/>
      <c r="Z109" s="4"/>
      <c r="AA109" s="4"/>
      <c r="AB109" s="4"/>
      <c r="AC109" s="257"/>
    </row>
    <row r="110" spans="1:32" ht="27" customHeight="1" x14ac:dyDescent="0.25">
      <c r="A110" s="122"/>
      <c r="B110" s="155"/>
      <c r="C110" s="157"/>
      <c r="D110" s="121" t="s">
        <v>44</v>
      </c>
      <c r="E110" s="4"/>
      <c r="F110" s="84"/>
      <c r="G110" s="73"/>
      <c r="H110" s="104"/>
      <c r="I110" s="134"/>
      <c r="J110" s="193"/>
      <c r="K110" s="193"/>
      <c r="L110" s="193"/>
      <c r="M110" s="9"/>
      <c r="N110" s="26"/>
      <c r="O110" s="133"/>
      <c r="P110" s="133"/>
      <c r="Q110" s="83">
        <f>168482552/1000</f>
        <v>168482.552</v>
      </c>
      <c r="R110" s="123">
        <f t="shared" ref="R110" si="198">R109*R108/1000</f>
        <v>140016</v>
      </c>
      <c r="S110" s="335">
        <v>242186.049</v>
      </c>
      <c r="T110" s="312">
        <f t="shared" ref="T110:U110" si="199">T109*T108/1000</f>
        <v>265447</v>
      </c>
      <c r="U110" s="286">
        <f t="shared" si="199"/>
        <v>160435</v>
      </c>
      <c r="V110" s="83">
        <f t="shared" ref="V110:W110" si="200">V109*V108/1000</f>
        <v>72925</v>
      </c>
      <c r="W110" s="71">
        <f t="shared" si="200"/>
        <v>189605</v>
      </c>
      <c r="X110" s="4"/>
      <c r="Y110" s="4"/>
      <c r="Z110" s="4"/>
      <c r="AA110" s="4"/>
      <c r="AB110" s="4"/>
      <c r="AC110" s="257"/>
    </row>
    <row r="111" spans="1:32" ht="27" customHeight="1" x14ac:dyDescent="0.25">
      <c r="A111" s="122"/>
      <c r="B111" s="155"/>
      <c r="C111" s="157" t="s">
        <v>192</v>
      </c>
      <c r="D111" s="121" t="s">
        <v>45</v>
      </c>
      <c r="E111" s="4"/>
      <c r="F111" s="84"/>
      <c r="G111" s="73"/>
      <c r="H111" s="104"/>
      <c r="I111" s="134"/>
      <c r="J111" s="193"/>
      <c r="K111" s="193"/>
      <c r="L111" s="193"/>
      <c r="M111" s="9"/>
      <c r="N111" s="26"/>
      <c r="O111" s="133"/>
      <c r="P111" s="133"/>
      <c r="Q111" s="83"/>
      <c r="R111" s="123"/>
      <c r="S111" s="337"/>
      <c r="T111" s="312">
        <v>0</v>
      </c>
      <c r="U111" s="286">
        <v>2</v>
      </c>
      <c r="V111" s="83">
        <v>2</v>
      </c>
      <c r="W111" s="71">
        <v>1</v>
      </c>
      <c r="X111" s="4"/>
      <c r="Y111" s="4"/>
      <c r="Z111" s="4"/>
      <c r="AA111" s="4"/>
      <c r="AB111" s="4"/>
      <c r="AC111" s="257"/>
      <c r="AD111" s="271"/>
      <c r="AE111" s="271"/>
      <c r="AF111" s="271"/>
    </row>
    <row r="112" spans="1:32" ht="27" customHeight="1" x14ac:dyDescent="0.25">
      <c r="A112" s="122"/>
      <c r="B112" s="155"/>
      <c r="C112" s="157"/>
      <c r="D112" s="121" t="s">
        <v>46</v>
      </c>
      <c r="E112" s="4"/>
      <c r="F112" s="84"/>
      <c r="G112" s="73"/>
      <c r="H112" s="104"/>
      <c r="I112" s="134"/>
      <c r="J112" s="193"/>
      <c r="K112" s="193"/>
      <c r="L112" s="193"/>
      <c r="M112" s="9"/>
      <c r="N112" s="26"/>
      <c r="O112" s="133"/>
      <c r="P112" s="133"/>
      <c r="Q112" s="83"/>
      <c r="R112" s="123"/>
      <c r="S112" s="337"/>
      <c r="T112" s="312">
        <v>4423800</v>
      </c>
      <c r="U112" s="286">
        <v>4423800</v>
      </c>
      <c r="V112" s="83">
        <v>4423800</v>
      </c>
      <c r="W112" s="71">
        <v>4423800</v>
      </c>
      <c r="X112" s="4"/>
      <c r="Y112" s="4"/>
      <c r="Z112" s="4"/>
      <c r="AA112" s="4"/>
      <c r="AB112" s="4"/>
      <c r="AC112" s="257"/>
      <c r="AD112" s="271"/>
      <c r="AE112" s="271"/>
      <c r="AF112" s="271"/>
    </row>
    <row r="113" spans="1:32" ht="27" customHeight="1" x14ac:dyDescent="0.25">
      <c r="A113" s="122"/>
      <c r="B113" s="155"/>
      <c r="C113" s="157"/>
      <c r="D113" s="121" t="s">
        <v>44</v>
      </c>
      <c r="E113" s="4"/>
      <c r="F113" s="84"/>
      <c r="G113" s="73"/>
      <c r="H113" s="104"/>
      <c r="I113" s="134"/>
      <c r="J113" s="193"/>
      <c r="K113" s="193"/>
      <c r="L113" s="193"/>
      <c r="M113" s="9"/>
      <c r="N113" s="26"/>
      <c r="O113" s="133"/>
      <c r="P113" s="133"/>
      <c r="Q113" s="83"/>
      <c r="R113" s="123"/>
      <c r="S113" s="337"/>
      <c r="T113" s="312">
        <f t="shared" ref="T113" si="201">T112*T111/1000</f>
        <v>0</v>
      </c>
      <c r="U113" s="286">
        <f t="shared" ref="U113:V113" si="202">U112*U111/1000</f>
        <v>8847.6</v>
      </c>
      <c r="V113" s="83">
        <f t="shared" si="202"/>
        <v>8847.6</v>
      </c>
      <c r="W113" s="71">
        <f t="shared" ref="W113" si="203">W112*W111/1000</f>
        <v>4423.8</v>
      </c>
      <c r="X113" s="4"/>
      <c r="Y113" s="4"/>
      <c r="Z113" s="4"/>
      <c r="AA113" s="4"/>
      <c r="AB113" s="4"/>
      <c r="AC113" s="257"/>
      <c r="AD113" s="271"/>
      <c r="AE113" s="271"/>
      <c r="AF113" s="271"/>
    </row>
    <row r="114" spans="1:32" ht="27" customHeight="1" x14ac:dyDescent="0.25">
      <c r="A114" s="122"/>
      <c r="B114" s="155"/>
      <c r="C114" s="157" t="s">
        <v>194</v>
      </c>
      <c r="D114" s="121" t="s">
        <v>45</v>
      </c>
      <c r="E114" s="4"/>
      <c r="F114" s="84"/>
      <c r="G114" s="73"/>
      <c r="H114" s="104"/>
      <c r="I114" s="134"/>
      <c r="J114" s="193"/>
      <c r="K114" s="193"/>
      <c r="L114" s="193"/>
      <c r="M114" s="9"/>
      <c r="N114" s="26"/>
      <c r="O114" s="133"/>
      <c r="P114" s="133"/>
      <c r="Q114" s="83"/>
      <c r="R114" s="123"/>
      <c r="S114" s="337"/>
      <c r="T114" s="312">
        <v>3</v>
      </c>
      <c r="U114" s="286">
        <v>2</v>
      </c>
      <c r="V114" s="83">
        <v>2</v>
      </c>
      <c r="W114" s="71">
        <v>1</v>
      </c>
      <c r="X114" s="4"/>
      <c r="Y114" s="4"/>
      <c r="Z114" s="4"/>
      <c r="AA114" s="4"/>
      <c r="AB114" s="4"/>
      <c r="AC114" s="257"/>
      <c r="AD114" s="271"/>
      <c r="AE114" s="271"/>
      <c r="AF114" s="271"/>
    </row>
    <row r="115" spans="1:32" ht="27" customHeight="1" x14ac:dyDescent="0.25">
      <c r="A115" s="122"/>
      <c r="B115" s="155"/>
      <c r="C115" s="157"/>
      <c r="D115" s="121" t="s">
        <v>46</v>
      </c>
      <c r="E115" s="4"/>
      <c r="F115" s="84"/>
      <c r="G115" s="73"/>
      <c r="H115" s="104"/>
      <c r="I115" s="134"/>
      <c r="J115" s="193"/>
      <c r="K115" s="193"/>
      <c r="L115" s="193"/>
      <c r="M115" s="9"/>
      <c r="N115" s="26"/>
      <c r="O115" s="133"/>
      <c r="P115" s="133"/>
      <c r="Q115" s="83"/>
      <c r="R115" s="123"/>
      <c r="S115" s="337"/>
      <c r="T115" s="312">
        <v>8573500</v>
      </c>
      <c r="U115" s="286">
        <v>8573500</v>
      </c>
      <c r="V115" s="83">
        <v>8573500</v>
      </c>
      <c r="W115" s="71">
        <v>8573500</v>
      </c>
      <c r="X115" s="4"/>
      <c r="Y115" s="4"/>
      <c r="Z115" s="4"/>
      <c r="AA115" s="4"/>
      <c r="AB115" s="4"/>
      <c r="AC115" s="257"/>
      <c r="AD115" s="271"/>
      <c r="AE115" s="271"/>
      <c r="AF115" s="271"/>
    </row>
    <row r="116" spans="1:32" ht="27" customHeight="1" x14ac:dyDescent="0.25">
      <c r="A116" s="122"/>
      <c r="B116" s="155"/>
      <c r="C116" s="157"/>
      <c r="D116" s="121" t="s">
        <v>44</v>
      </c>
      <c r="E116" s="4"/>
      <c r="F116" s="84"/>
      <c r="G116" s="73"/>
      <c r="H116" s="104"/>
      <c r="I116" s="134"/>
      <c r="J116" s="193"/>
      <c r="K116" s="193"/>
      <c r="L116" s="193"/>
      <c r="M116" s="9"/>
      <c r="N116" s="26"/>
      <c r="O116" s="133"/>
      <c r="P116" s="133"/>
      <c r="Q116" s="83"/>
      <c r="R116" s="123"/>
      <c r="S116" s="337"/>
      <c r="T116" s="312">
        <f t="shared" ref="T116" si="204">T115*T114/1000</f>
        <v>25720.5</v>
      </c>
      <c r="U116" s="286">
        <f t="shared" ref="U116:V116" si="205">U115*U114/1000</f>
        <v>17147</v>
      </c>
      <c r="V116" s="83">
        <f t="shared" si="205"/>
        <v>17147</v>
      </c>
      <c r="W116" s="71">
        <f t="shared" ref="W116" si="206">W115*W114/1000</f>
        <v>8573.5</v>
      </c>
      <c r="X116" s="4"/>
      <c r="Y116" s="4"/>
      <c r="Z116" s="4"/>
      <c r="AA116" s="4"/>
      <c r="AB116" s="4"/>
      <c r="AC116" s="257"/>
      <c r="AD116" s="271"/>
      <c r="AE116" s="271"/>
      <c r="AF116" s="271"/>
    </row>
    <row r="117" spans="1:32" ht="33" customHeight="1" x14ac:dyDescent="0.25">
      <c r="A117" s="122" t="s">
        <v>84</v>
      </c>
      <c r="B117" s="155"/>
      <c r="C117" s="157" t="s">
        <v>181</v>
      </c>
      <c r="D117" s="121" t="s">
        <v>45</v>
      </c>
      <c r="E117" s="4"/>
      <c r="F117" s="84"/>
      <c r="G117" s="73"/>
      <c r="H117" s="104"/>
      <c r="I117" s="134"/>
      <c r="J117" s="193"/>
      <c r="K117" s="193"/>
      <c r="L117" s="193"/>
      <c r="M117" s="9"/>
      <c r="N117" s="26"/>
      <c r="O117" s="134"/>
      <c r="P117" s="134"/>
      <c r="Q117" s="84">
        <v>14</v>
      </c>
      <c r="R117" s="124">
        <v>181</v>
      </c>
      <c r="S117" s="19">
        <v>33</v>
      </c>
      <c r="T117" s="115">
        <v>181</v>
      </c>
      <c r="U117" s="288">
        <v>120</v>
      </c>
      <c r="V117" s="84">
        <v>130</v>
      </c>
      <c r="W117" s="342">
        <v>140</v>
      </c>
      <c r="X117" s="4"/>
      <c r="Y117" s="4"/>
      <c r="Z117" s="4"/>
      <c r="AA117" s="4"/>
      <c r="AB117" s="4"/>
      <c r="AC117" s="257"/>
    </row>
    <row r="118" spans="1:32" ht="27" customHeight="1" x14ac:dyDescent="0.25">
      <c r="A118" s="122"/>
      <c r="B118" s="155"/>
      <c r="C118" s="157"/>
      <c r="D118" s="121" t="s">
        <v>46</v>
      </c>
      <c r="E118" s="4"/>
      <c r="F118" s="84"/>
      <c r="G118" s="73"/>
      <c r="H118" s="104"/>
      <c r="I118" s="134"/>
      <c r="J118" s="193"/>
      <c r="K118" s="193"/>
      <c r="L118" s="193"/>
      <c r="M118" s="9"/>
      <c r="N118" s="26"/>
      <c r="O118" s="133"/>
      <c r="P118" s="133"/>
      <c r="Q118" s="83">
        <v>435000</v>
      </c>
      <c r="R118" s="123">
        <v>435000</v>
      </c>
      <c r="S118" s="207">
        <v>435000</v>
      </c>
      <c r="T118" s="312">
        <v>435000</v>
      </c>
      <c r="U118" s="286">
        <v>435000</v>
      </c>
      <c r="V118" s="83">
        <v>435000</v>
      </c>
      <c r="W118" s="71">
        <v>435000</v>
      </c>
      <c r="X118" s="4"/>
      <c r="Y118" s="4"/>
      <c r="Z118" s="4"/>
      <c r="AA118" s="4"/>
      <c r="AB118" s="4"/>
      <c r="AC118" s="257"/>
    </row>
    <row r="119" spans="1:32" ht="27" customHeight="1" x14ac:dyDescent="0.25">
      <c r="A119" s="122"/>
      <c r="B119" s="155"/>
      <c r="C119" s="157"/>
      <c r="D119" s="121" t="s">
        <v>44</v>
      </c>
      <c r="E119" s="4"/>
      <c r="F119" s="84"/>
      <c r="G119" s="73"/>
      <c r="H119" s="104"/>
      <c r="I119" s="134"/>
      <c r="J119" s="193"/>
      <c r="K119" s="193"/>
      <c r="L119" s="193"/>
      <c r="M119" s="9"/>
      <c r="N119" s="26"/>
      <c r="O119" s="133"/>
      <c r="P119" s="133"/>
      <c r="Q119" s="83">
        <f t="shared" ref="Q119" si="207">Q118*Q117/1000</f>
        <v>6090</v>
      </c>
      <c r="R119" s="123">
        <f t="shared" ref="R119" si="208">R118*R117/1000</f>
        <v>78735</v>
      </c>
      <c r="S119" s="207">
        <f>S118*S117/1000</f>
        <v>14355</v>
      </c>
      <c r="T119" s="312">
        <f t="shared" ref="T119:U119" si="209">T118*T117/1000</f>
        <v>78735</v>
      </c>
      <c r="U119" s="286">
        <f t="shared" si="209"/>
        <v>52200</v>
      </c>
      <c r="V119" s="83">
        <f t="shared" ref="V119:W119" si="210">V118*V117/1000</f>
        <v>56550</v>
      </c>
      <c r="W119" s="71">
        <f t="shared" si="210"/>
        <v>60900</v>
      </c>
      <c r="X119" s="4"/>
      <c r="Y119" s="4"/>
      <c r="Z119" s="4"/>
      <c r="AA119" s="4"/>
      <c r="AB119" s="4"/>
      <c r="AC119" s="257"/>
    </row>
    <row r="120" spans="1:32" ht="33" customHeight="1" x14ac:dyDescent="0.25">
      <c r="A120" s="122" t="s">
        <v>85</v>
      </c>
      <c r="B120" s="155"/>
      <c r="C120" s="157" t="s">
        <v>182</v>
      </c>
      <c r="D120" s="121" t="s">
        <v>45</v>
      </c>
      <c r="E120" s="4"/>
      <c r="F120" s="84"/>
      <c r="G120" s="73"/>
      <c r="H120" s="104"/>
      <c r="I120" s="134"/>
      <c r="J120" s="193"/>
      <c r="K120" s="193"/>
      <c r="L120" s="193"/>
      <c r="M120" s="9"/>
      <c r="N120" s="26"/>
      <c r="O120" s="134"/>
      <c r="P120" s="134"/>
      <c r="Q120" s="84">
        <v>17</v>
      </c>
      <c r="R120" s="124">
        <v>227</v>
      </c>
      <c r="S120" s="19">
        <v>93</v>
      </c>
      <c r="T120" s="115">
        <v>227</v>
      </c>
      <c r="U120" s="288">
        <v>400</v>
      </c>
      <c r="V120" s="84">
        <v>420</v>
      </c>
      <c r="W120" s="342">
        <v>440</v>
      </c>
      <c r="X120" s="4"/>
      <c r="Y120" s="4"/>
      <c r="Z120" s="4"/>
      <c r="AA120" s="4"/>
      <c r="AB120" s="4"/>
      <c r="AC120" s="257"/>
    </row>
    <row r="121" spans="1:32" ht="27" customHeight="1" x14ac:dyDescent="0.25">
      <c r="A121" s="122"/>
      <c r="B121" s="155"/>
      <c r="C121" s="157"/>
      <c r="D121" s="121" t="s">
        <v>46</v>
      </c>
      <c r="E121" s="4"/>
      <c r="F121" s="84"/>
      <c r="G121" s="73"/>
      <c r="H121" s="104"/>
      <c r="I121" s="134"/>
      <c r="J121" s="193"/>
      <c r="K121" s="193"/>
      <c r="L121" s="193"/>
      <c r="M121" s="9"/>
      <c r="N121" s="26"/>
      <c r="O121" s="133"/>
      <c r="P121" s="133"/>
      <c r="Q121" s="83">
        <v>345000</v>
      </c>
      <c r="R121" s="123">
        <v>345000</v>
      </c>
      <c r="S121" s="207">
        <v>345000</v>
      </c>
      <c r="T121" s="312">
        <v>345000</v>
      </c>
      <c r="U121" s="286">
        <v>345000</v>
      </c>
      <c r="V121" s="83">
        <v>345000</v>
      </c>
      <c r="W121" s="71">
        <v>345000</v>
      </c>
      <c r="X121" s="4"/>
      <c r="Y121" s="4"/>
      <c r="Z121" s="4"/>
      <c r="AA121" s="4"/>
      <c r="AB121" s="4"/>
      <c r="AC121" s="257"/>
    </row>
    <row r="122" spans="1:32" ht="27" customHeight="1" x14ac:dyDescent="0.25">
      <c r="A122" s="122"/>
      <c r="B122" s="155"/>
      <c r="C122" s="157"/>
      <c r="D122" s="121" t="s">
        <v>44</v>
      </c>
      <c r="E122" s="4"/>
      <c r="F122" s="84"/>
      <c r="G122" s="73"/>
      <c r="H122" s="104"/>
      <c r="I122" s="134"/>
      <c r="J122" s="193"/>
      <c r="K122" s="193"/>
      <c r="L122" s="193"/>
      <c r="M122" s="9"/>
      <c r="N122" s="26"/>
      <c r="O122" s="133"/>
      <c r="P122" s="133"/>
      <c r="Q122" s="83">
        <f t="shared" ref="Q122" si="211">Q121*Q120/1000</f>
        <v>5865</v>
      </c>
      <c r="R122" s="123">
        <f t="shared" ref="R122" si="212">R121*R120/1000</f>
        <v>78315</v>
      </c>
      <c r="S122" s="207">
        <v>31042.971000000001</v>
      </c>
      <c r="T122" s="312">
        <f t="shared" ref="T122:U122" si="213">T121*T120/1000</f>
        <v>78315</v>
      </c>
      <c r="U122" s="286">
        <f t="shared" si="213"/>
        <v>138000</v>
      </c>
      <c r="V122" s="83">
        <f t="shared" ref="V122:W122" si="214">V121*V120/1000</f>
        <v>144900</v>
      </c>
      <c r="W122" s="71">
        <f t="shared" si="214"/>
        <v>151800</v>
      </c>
      <c r="X122" s="4"/>
      <c r="Y122" s="4"/>
      <c r="Z122" s="4"/>
      <c r="AA122" s="4"/>
      <c r="AB122" s="4"/>
      <c r="AC122" s="257"/>
    </row>
    <row r="123" spans="1:32" ht="33" customHeight="1" x14ac:dyDescent="0.25">
      <c r="A123" s="122" t="s">
        <v>86</v>
      </c>
      <c r="B123" s="155"/>
      <c r="C123" s="157" t="s">
        <v>209</v>
      </c>
      <c r="D123" s="121" t="s">
        <v>45</v>
      </c>
      <c r="E123" s="4"/>
      <c r="F123" s="84"/>
      <c r="G123" s="73"/>
      <c r="H123" s="104"/>
      <c r="I123" s="134"/>
      <c r="J123" s="193"/>
      <c r="K123" s="193"/>
      <c r="L123" s="193"/>
      <c r="M123" s="9"/>
      <c r="N123" s="26"/>
      <c r="O123" s="134"/>
      <c r="P123" s="134"/>
      <c r="Q123" s="84">
        <v>0</v>
      </c>
      <c r="R123" s="124">
        <v>400</v>
      </c>
      <c r="S123" s="19">
        <v>14</v>
      </c>
      <c r="T123" s="115">
        <v>200</v>
      </c>
      <c r="U123" s="288">
        <v>50</v>
      </c>
      <c r="V123" s="84">
        <v>100</v>
      </c>
      <c r="W123" s="342">
        <v>100</v>
      </c>
      <c r="X123" s="4"/>
      <c r="Y123" s="4"/>
      <c r="Z123" s="4"/>
      <c r="AA123" s="4"/>
      <c r="AB123" s="4"/>
      <c r="AC123" s="257"/>
    </row>
    <row r="124" spans="1:32" ht="27" customHeight="1" x14ac:dyDescent="0.25">
      <c r="A124" s="122"/>
      <c r="B124" s="155"/>
      <c r="C124" s="157"/>
      <c r="D124" s="121" t="s">
        <v>46</v>
      </c>
      <c r="E124" s="4"/>
      <c r="F124" s="84"/>
      <c r="G124" s="73"/>
      <c r="H124" s="104"/>
      <c r="I124" s="134"/>
      <c r="J124" s="193"/>
      <c r="K124" s="193"/>
      <c r="L124" s="193"/>
      <c r="M124" s="9"/>
      <c r="N124" s="26"/>
      <c r="O124" s="133"/>
      <c r="P124" s="133"/>
      <c r="Q124" s="83">
        <v>6000</v>
      </c>
      <c r="R124" s="123">
        <v>6000</v>
      </c>
      <c r="S124" s="207">
        <v>90000</v>
      </c>
      <c r="T124" s="312">
        <v>90000</v>
      </c>
      <c r="U124" s="286">
        <v>90000</v>
      </c>
      <c r="V124" s="83">
        <v>90000</v>
      </c>
      <c r="W124" s="71">
        <v>90000</v>
      </c>
      <c r="X124" s="133">
        <v>6000</v>
      </c>
      <c r="Y124" s="133">
        <v>6000</v>
      </c>
      <c r="Z124" s="133">
        <v>6000</v>
      </c>
      <c r="AA124" s="133">
        <v>6000</v>
      </c>
      <c r="AB124" s="133">
        <v>6000</v>
      </c>
      <c r="AC124" s="232">
        <v>6000</v>
      </c>
    </row>
    <row r="125" spans="1:32" ht="27" customHeight="1" x14ac:dyDescent="0.25">
      <c r="A125" s="122"/>
      <c r="B125" s="155"/>
      <c r="C125" s="157"/>
      <c r="D125" s="121" t="s">
        <v>44</v>
      </c>
      <c r="E125" s="4"/>
      <c r="F125" s="84"/>
      <c r="G125" s="73"/>
      <c r="H125" s="104"/>
      <c r="I125" s="134"/>
      <c r="J125" s="193"/>
      <c r="K125" s="193"/>
      <c r="L125" s="193"/>
      <c r="M125" s="9"/>
      <c r="N125" s="26"/>
      <c r="O125" s="133"/>
      <c r="P125" s="133"/>
      <c r="Q125" s="83">
        <f t="shared" ref="Q125" si="215">Q124*Q123/1000</f>
        <v>0</v>
      </c>
      <c r="R125" s="123">
        <f>R124*R123/1000</f>
        <v>2400</v>
      </c>
      <c r="S125" s="207">
        <f>S124*S123/1000</f>
        <v>1260</v>
      </c>
      <c r="T125" s="312">
        <f t="shared" ref="T125:U125" si="216">T124*T123/1000</f>
        <v>18000</v>
      </c>
      <c r="U125" s="286">
        <f t="shared" si="216"/>
        <v>4500</v>
      </c>
      <c r="V125" s="83">
        <f t="shared" ref="V125:W125" si="217">V124*V123/1000</f>
        <v>9000</v>
      </c>
      <c r="W125" s="71">
        <f t="shared" si="217"/>
        <v>9000</v>
      </c>
      <c r="X125" s="4"/>
      <c r="Y125" s="4"/>
      <c r="Z125" s="4"/>
      <c r="AA125" s="4"/>
      <c r="AB125" s="4"/>
      <c r="AC125" s="257"/>
    </row>
    <row r="126" spans="1:32" ht="33" customHeight="1" x14ac:dyDescent="0.25">
      <c r="A126" s="122" t="s">
        <v>87</v>
      </c>
      <c r="B126" s="155"/>
      <c r="C126" s="157" t="s">
        <v>208</v>
      </c>
      <c r="D126" s="121" t="s">
        <v>45</v>
      </c>
      <c r="E126" s="4"/>
      <c r="F126" s="84"/>
      <c r="G126" s="73"/>
      <c r="H126" s="104"/>
      <c r="I126" s="134"/>
      <c r="J126" s="193"/>
      <c r="K126" s="193"/>
      <c r="L126" s="193"/>
      <c r="M126" s="9"/>
      <c r="N126" s="26"/>
      <c r="O126" s="134"/>
      <c r="P126" s="134"/>
      <c r="Q126" s="84">
        <v>0</v>
      </c>
      <c r="R126" s="124">
        <v>400</v>
      </c>
      <c r="S126" s="207">
        <v>2</v>
      </c>
      <c r="T126" s="115">
        <v>200</v>
      </c>
      <c r="U126" s="288">
        <v>50</v>
      </c>
      <c r="V126" s="84">
        <v>100</v>
      </c>
      <c r="W126" s="342">
        <v>100</v>
      </c>
      <c r="X126" s="4"/>
      <c r="Y126" s="4"/>
      <c r="Z126" s="4"/>
      <c r="AA126" s="4"/>
      <c r="AB126" s="4"/>
      <c r="AC126" s="257"/>
    </row>
    <row r="127" spans="1:32" ht="27" customHeight="1" x14ac:dyDescent="0.25">
      <c r="A127" s="122"/>
      <c r="B127" s="155"/>
      <c r="C127" s="157"/>
      <c r="D127" s="121" t="s">
        <v>46</v>
      </c>
      <c r="E127" s="4"/>
      <c r="F127" s="84"/>
      <c r="G127" s="73"/>
      <c r="H127" s="104"/>
      <c r="I127" s="134"/>
      <c r="J127" s="193"/>
      <c r="K127" s="193"/>
      <c r="L127" s="193"/>
      <c r="M127" s="9"/>
      <c r="N127" s="26"/>
      <c r="O127" s="133"/>
      <c r="P127" s="133"/>
      <c r="Q127" s="83">
        <v>13000</v>
      </c>
      <c r="R127" s="123">
        <v>13000</v>
      </c>
      <c r="S127" s="207">
        <v>90000</v>
      </c>
      <c r="T127" s="312">
        <v>90000</v>
      </c>
      <c r="U127" s="286">
        <v>90000</v>
      </c>
      <c r="V127" s="83">
        <v>90000</v>
      </c>
      <c r="W127" s="71">
        <v>90000</v>
      </c>
      <c r="X127" s="4"/>
      <c r="Y127" s="4"/>
      <c r="Z127" s="4"/>
      <c r="AA127" s="4"/>
      <c r="AB127" s="4"/>
      <c r="AC127" s="257"/>
    </row>
    <row r="128" spans="1:32" ht="27" customHeight="1" x14ac:dyDescent="0.25">
      <c r="A128" s="122"/>
      <c r="B128" s="155"/>
      <c r="C128" s="157"/>
      <c r="D128" s="121" t="s">
        <v>44</v>
      </c>
      <c r="E128" s="4"/>
      <c r="F128" s="83"/>
      <c r="G128" s="73"/>
      <c r="H128" s="104"/>
      <c r="I128" s="134"/>
      <c r="J128" s="193"/>
      <c r="K128" s="193"/>
      <c r="L128" s="193"/>
      <c r="M128" s="9"/>
      <c r="N128" s="26"/>
      <c r="O128" s="133"/>
      <c r="P128" s="133"/>
      <c r="Q128" s="83">
        <f t="shared" ref="Q128:S128" si="218">Q127*Q126/1000</f>
        <v>0</v>
      </c>
      <c r="R128" s="123">
        <f t="shared" ref="R128" si="219">R127*R126/1000</f>
        <v>5200</v>
      </c>
      <c r="S128" s="207">
        <f t="shared" si="218"/>
        <v>180</v>
      </c>
      <c r="T128" s="312">
        <f>T127*T126/1000</f>
        <v>18000</v>
      </c>
      <c r="U128" s="312">
        <f t="shared" ref="U128" si="220">U127*U126/1000</f>
        <v>4500</v>
      </c>
      <c r="V128" s="83">
        <f t="shared" ref="V128:W128" si="221">V127*V126/1000</f>
        <v>9000</v>
      </c>
      <c r="W128" s="71">
        <f t="shared" si="221"/>
        <v>9000</v>
      </c>
      <c r="X128" s="4"/>
      <c r="Y128" s="4"/>
      <c r="Z128" s="4"/>
      <c r="AA128" s="4"/>
      <c r="AB128" s="4"/>
      <c r="AC128" s="257"/>
    </row>
    <row r="129" spans="1:32" s="50" customFormat="1" ht="27" x14ac:dyDescent="0.25">
      <c r="A129" s="135">
        <v>1.3</v>
      </c>
      <c r="B129" s="156"/>
      <c r="C129" s="128" t="s">
        <v>128</v>
      </c>
      <c r="D129" s="154" t="s">
        <v>45</v>
      </c>
      <c r="E129" s="4">
        <v>200</v>
      </c>
      <c r="F129" s="84">
        <v>146</v>
      </c>
      <c r="G129" s="73">
        <v>200</v>
      </c>
      <c r="H129" s="104">
        <v>275</v>
      </c>
      <c r="I129" s="134">
        <v>200</v>
      </c>
      <c r="J129" s="193">
        <v>200</v>
      </c>
      <c r="K129" s="193">
        <v>200</v>
      </c>
      <c r="L129" s="193">
        <v>200</v>
      </c>
      <c r="M129" s="9">
        <v>200</v>
      </c>
      <c r="N129" s="26">
        <v>256</v>
      </c>
      <c r="O129" s="134">
        <v>275</v>
      </c>
      <c r="P129" s="134">
        <v>272</v>
      </c>
      <c r="Q129" s="84">
        <v>248</v>
      </c>
      <c r="R129" s="124">
        <v>289</v>
      </c>
      <c r="S129" s="19">
        <v>246</v>
      </c>
      <c r="T129" s="115">
        <v>240</v>
      </c>
      <c r="U129" s="288">
        <v>240</v>
      </c>
      <c r="V129" s="366">
        <v>240</v>
      </c>
      <c r="W129" s="342">
        <v>240</v>
      </c>
      <c r="X129" s="70" t="e">
        <f>#REF!/4</f>
        <v>#REF!</v>
      </c>
      <c r="Y129" s="70" t="e">
        <f>X129</f>
        <v>#REF!</v>
      </c>
      <c r="Z129" s="70" t="e">
        <f>X129+Y129</f>
        <v>#REF!</v>
      </c>
      <c r="AA129" s="70" t="e">
        <f>X129</f>
        <v>#REF!</v>
      </c>
      <c r="AB129" s="70" t="e">
        <f>Z129+AA129</f>
        <v>#REF!</v>
      </c>
      <c r="AC129" s="256" t="e">
        <f>#REF!-AB129</f>
        <v>#REF!</v>
      </c>
      <c r="AD129" s="181"/>
      <c r="AE129" s="181"/>
      <c r="AF129" s="181"/>
    </row>
    <row r="130" spans="1:32" ht="27" x14ac:dyDescent="0.25">
      <c r="A130" s="122"/>
      <c r="B130" s="155"/>
      <c r="C130" s="131"/>
      <c r="D130" s="121" t="s">
        <v>46</v>
      </c>
      <c r="E130" s="4">
        <v>70000</v>
      </c>
      <c r="F130" s="84">
        <v>70000</v>
      </c>
      <c r="G130" s="73">
        <v>70000</v>
      </c>
      <c r="H130" s="104">
        <v>70000</v>
      </c>
      <c r="I130" s="134">
        <v>70000</v>
      </c>
      <c r="J130" s="193">
        <v>70000</v>
      </c>
      <c r="K130" s="193">
        <v>70000</v>
      </c>
      <c r="L130" s="193">
        <v>70000</v>
      </c>
      <c r="M130" s="193">
        <v>70000</v>
      </c>
      <c r="N130" s="19">
        <v>70000</v>
      </c>
      <c r="O130" s="134">
        <v>70000</v>
      </c>
      <c r="P130" s="134">
        <v>70000</v>
      </c>
      <c r="Q130" s="84">
        <v>70000</v>
      </c>
      <c r="R130" s="124">
        <v>70000</v>
      </c>
      <c r="S130" s="19">
        <v>70000</v>
      </c>
      <c r="T130" s="115">
        <v>70000</v>
      </c>
      <c r="U130" s="288">
        <v>70000</v>
      </c>
      <c r="V130" s="84">
        <v>70000</v>
      </c>
      <c r="W130" s="342">
        <v>70000</v>
      </c>
      <c r="X130" s="4">
        <v>70000</v>
      </c>
      <c r="Y130" s="4">
        <v>70000</v>
      </c>
      <c r="Z130" s="4">
        <v>70000</v>
      </c>
      <c r="AA130" s="4">
        <v>70000</v>
      </c>
      <c r="AB130" s="4">
        <v>70000</v>
      </c>
      <c r="AC130" s="257">
        <v>70000</v>
      </c>
    </row>
    <row r="131" spans="1:32" ht="27" x14ac:dyDescent="0.25">
      <c r="A131" s="122"/>
      <c r="B131" s="155"/>
      <c r="C131" s="131"/>
      <c r="D131" s="121" t="s">
        <v>44</v>
      </c>
      <c r="E131" s="4">
        <f>E129*E130/1000</f>
        <v>14000</v>
      </c>
      <c r="F131" s="84">
        <f t="shared" ref="F131:I131" si="222">F129*F130/1000</f>
        <v>10220</v>
      </c>
      <c r="G131" s="73">
        <f t="shared" si="222"/>
        <v>14000</v>
      </c>
      <c r="H131" s="104">
        <f t="shared" si="222"/>
        <v>19250</v>
      </c>
      <c r="I131" s="134">
        <f t="shared" si="222"/>
        <v>14000</v>
      </c>
      <c r="J131" s="193">
        <v>14000</v>
      </c>
      <c r="K131" s="193">
        <v>14000</v>
      </c>
      <c r="L131" s="193">
        <v>14000</v>
      </c>
      <c r="M131" s="193">
        <v>14000</v>
      </c>
      <c r="N131" s="19">
        <f t="shared" ref="N131:AC131" si="223">N129*N130/1000</f>
        <v>17920</v>
      </c>
      <c r="O131" s="134">
        <f t="shared" si="223"/>
        <v>19250</v>
      </c>
      <c r="P131" s="134">
        <f t="shared" ref="P131" si="224">P129*P130/1000</f>
        <v>19040</v>
      </c>
      <c r="Q131" s="84">
        <f t="shared" ref="Q131" si="225">Q129*Q130/1000</f>
        <v>17360</v>
      </c>
      <c r="R131" s="124">
        <f t="shared" ref="R131" si="226">R129*R130/1000</f>
        <v>20230</v>
      </c>
      <c r="S131" s="19">
        <f>S129*S130/1000</f>
        <v>17220</v>
      </c>
      <c r="T131" s="115">
        <f t="shared" ref="T131:V131" si="227">T129*T130/1000</f>
        <v>16800</v>
      </c>
      <c r="U131" s="288">
        <f t="shared" si="227"/>
        <v>16800</v>
      </c>
      <c r="V131" s="84">
        <f t="shared" si="227"/>
        <v>16800</v>
      </c>
      <c r="W131" s="342">
        <f t="shared" ref="W131" si="228">W129*W130/1000</f>
        <v>16800</v>
      </c>
      <c r="X131" s="4" t="e">
        <f t="shared" si="223"/>
        <v>#REF!</v>
      </c>
      <c r="Y131" s="4" t="e">
        <f t="shared" si="223"/>
        <v>#REF!</v>
      </c>
      <c r="Z131" s="4" t="e">
        <f t="shared" si="223"/>
        <v>#REF!</v>
      </c>
      <c r="AA131" s="4" t="e">
        <f t="shared" si="223"/>
        <v>#REF!</v>
      </c>
      <c r="AB131" s="4" t="e">
        <f t="shared" si="223"/>
        <v>#REF!</v>
      </c>
      <c r="AC131" s="257" t="e">
        <f t="shared" si="223"/>
        <v>#REF!</v>
      </c>
    </row>
    <row r="132" spans="1:32" ht="27" x14ac:dyDescent="0.25">
      <c r="A132" s="122">
        <v>1.4</v>
      </c>
      <c r="B132" s="155"/>
      <c r="C132" s="170" t="s">
        <v>129</v>
      </c>
      <c r="D132" s="121" t="s">
        <v>45</v>
      </c>
      <c r="E132" s="4">
        <v>700</v>
      </c>
      <c r="F132" s="84">
        <v>404</v>
      </c>
      <c r="G132" s="73">
        <v>650</v>
      </c>
      <c r="H132" s="104">
        <v>605</v>
      </c>
      <c r="I132" s="134">
        <v>650</v>
      </c>
      <c r="J132" s="193">
        <v>500</v>
      </c>
      <c r="K132" s="193">
        <v>500</v>
      </c>
      <c r="L132" s="193">
        <v>500</v>
      </c>
      <c r="M132" s="193">
        <v>500</v>
      </c>
      <c r="N132" s="19">
        <v>704</v>
      </c>
      <c r="O132" s="134">
        <v>605</v>
      </c>
      <c r="P132" s="134">
        <v>604</v>
      </c>
      <c r="Q132" s="84">
        <v>781</v>
      </c>
      <c r="R132" s="275">
        <v>800</v>
      </c>
      <c r="S132" s="333">
        <v>911</v>
      </c>
      <c r="T132" s="115">
        <v>785</v>
      </c>
      <c r="U132" s="288">
        <v>800</v>
      </c>
      <c r="V132" s="84">
        <v>800</v>
      </c>
      <c r="W132" s="342">
        <v>800</v>
      </c>
      <c r="X132" s="70">
        <v>162</v>
      </c>
      <c r="Y132" s="70">
        <f>X132</f>
        <v>162</v>
      </c>
      <c r="Z132" s="70">
        <f>X132+Y132</f>
        <v>324</v>
      </c>
      <c r="AA132" s="70">
        <f>X132</f>
        <v>162</v>
      </c>
      <c r="AB132" s="70">
        <f>Z132+AA132</f>
        <v>486</v>
      </c>
      <c r="AC132" s="256" t="e">
        <f>#REF!-AB132</f>
        <v>#REF!</v>
      </c>
    </row>
    <row r="133" spans="1:32" ht="27" x14ac:dyDescent="0.25">
      <c r="A133" s="122"/>
      <c r="B133" s="155"/>
      <c r="C133" s="170"/>
      <c r="D133" s="121" t="s">
        <v>46</v>
      </c>
      <c r="E133" s="4">
        <v>27000</v>
      </c>
      <c r="F133" s="84">
        <v>27000</v>
      </c>
      <c r="G133" s="73">
        <v>27000</v>
      </c>
      <c r="H133" s="104">
        <v>27000</v>
      </c>
      <c r="I133" s="134">
        <v>27000</v>
      </c>
      <c r="J133" s="193">
        <v>27000</v>
      </c>
      <c r="K133" s="193">
        <v>27000</v>
      </c>
      <c r="L133" s="193">
        <v>27000</v>
      </c>
      <c r="M133" s="193">
        <v>27000</v>
      </c>
      <c r="N133" s="19">
        <v>27000</v>
      </c>
      <c r="O133" s="134">
        <v>27000</v>
      </c>
      <c r="P133" s="134">
        <v>27000</v>
      </c>
      <c r="Q133" s="84">
        <v>27000</v>
      </c>
      <c r="R133" s="124">
        <v>27000</v>
      </c>
      <c r="S133" s="19">
        <v>27000</v>
      </c>
      <c r="T133" s="115">
        <v>27000</v>
      </c>
      <c r="U133" s="288">
        <v>27000</v>
      </c>
      <c r="V133" s="84">
        <v>27000</v>
      </c>
      <c r="W133" s="342">
        <v>27000</v>
      </c>
      <c r="X133" s="4">
        <v>27000</v>
      </c>
      <c r="Y133" s="4">
        <v>27000</v>
      </c>
      <c r="Z133" s="4">
        <v>27000</v>
      </c>
      <c r="AA133" s="4">
        <v>27000</v>
      </c>
      <c r="AB133" s="4">
        <v>27000</v>
      </c>
      <c r="AC133" s="257">
        <v>27000</v>
      </c>
    </row>
    <row r="134" spans="1:32" ht="27" x14ac:dyDescent="0.25">
      <c r="A134" s="122"/>
      <c r="B134" s="155"/>
      <c r="C134" s="170"/>
      <c r="D134" s="121" t="s">
        <v>44</v>
      </c>
      <c r="E134" s="4">
        <f t="shared" ref="E134:AC134" si="229">E132*E133/1000</f>
        <v>18900</v>
      </c>
      <c r="F134" s="84">
        <f t="shared" si="229"/>
        <v>10908</v>
      </c>
      <c r="G134" s="73">
        <f t="shared" si="229"/>
        <v>17550</v>
      </c>
      <c r="H134" s="104">
        <f t="shared" si="229"/>
        <v>16335</v>
      </c>
      <c r="I134" s="134">
        <f t="shared" si="229"/>
        <v>17550</v>
      </c>
      <c r="J134" s="193">
        <v>13500</v>
      </c>
      <c r="K134" s="193">
        <v>13500</v>
      </c>
      <c r="L134" s="193">
        <v>13500</v>
      </c>
      <c r="M134" s="193">
        <v>13500</v>
      </c>
      <c r="N134" s="19">
        <f t="shared" ref="N134:O134" si="230">N132*N133/1000</f>
        <v>19008</v>
      </c>
      <c r="O134" s="134">
        <f t="shared" si="230"/>
        <v>16335</v>
      </c>
      <c r="P134" s="134">
        <f t="shared" ref="P134" si="231">P132*P133/1000</f>
        <v>16308</v>
      </c>
      <c r="Q134" s="84">
        <f t="shared" ref="Q134:S134" si="232">Q132*Q133/1000</f>
        <v>21087</v>
      </c>
      <c r="R134" s="124">
        <f t="shared" ref="R134" si="233">R132*R133/1000</f>
        <v>21600</v>
      </c>
      <c r="S134" s="19">
        <f t="shared" si="232"/>
        <v>24597</v>
      </c>
      <c r="T134" s="115">
        <f t="shared" ref="T134:V134" si="234">T132*T133/1000</f>
        <v>21195</v>
      </c>
      <c r="U134" s="288">
        <f t="shared" si="234"/>
        <v>21600</v>
      </c>
      <c r="V134" s="84">
        <f t="shared" si="234"/>
        <v>21600</v>
      </c>
      <c r="W134" s="342">
        <f t="shared" ref="W134" si="235">W132*W133/1000</f>
        <v>21600</v>
      </c>
      <c r="X134" s="4">
        <f t="shared" si="229"/>
        <v>4374</v>
      </c>
      <c r="Y134" s="4">
        <f t="shared" si="229"/>
        <v>4374</v>
      </c>
      <c r="Z134" s="4">
        <f t="shared" si="229"/>
        <v>8748</v>
      </c>
      <c r="AA134" s="4">
        <f t="shared" si="229"/>
        <v>4374</v>
      </c>
      <c r="AB134" s="4">
        <f t="shared" si="229"/>
        <v>13122</v>
      </c>
      <c r="AC134" s="257" t="e">
        <f t="shared" si="229"/>
        <v>#REF!</v>
      </c>
    </row>
    <row r="135" spans="1:32" s="48" customFormat="1" ht="33" hidden="1" customHeight="1" x14ac:dyDescent="0.25">
      <c r="A135" s="185">
        <v>2</v>
      </c>
      <c r="B135" s="155"/>
      <c r="C135" s="170" t="s">
        <v>88</v>
      </c>
      <c r="D135" s="121" t="s">
        <v>43</v>
      </c>
      <c r="E135" s="13"/>
      <c r="F135" s="85"/>
      <c r="G135" s="25"/>
      <c r="H135" s="105"/>
      <c r="I135" s="129"/>
      <c r="J135" s="8"/>
      <c r="K135" s="8"/>
      <c r="L135" s="8"/>
      <c r="M135" s="8"/>
      <c r="N135" s="23"/>
      <c r="O135" s="129"/>
      <c r="P135" s="129"/>
      <c r="Q135" s="85"/>
      <c r="R135" s="125"/>
      <c r="S135" s="23"/>
      <c r="T135" s="314"/>
      <c r="U135" s="18"/>
      <c r="V135" s="85"/>
      <c r="W135" s="24"/>
      <c r="X135" s="13"/>
      <c r="Y135" s="13"/>
      <c r="Z135" s="13"/>
      <c r="AA135" s="13"/>
      <c r="AB135" s="13"/>
      <c r="AC135" s="260"/>
      <c r="AD135" s="226"/>
      <c r="AE135" s="226"/>
      <c r="AF135" s="226"/>
    </row>
    <row r="136" spans="1:32" s="48" customFormat="1" ht="33" hidden="1" customHeight="1" x14ac:dyDescent="0.25">
      <c r="A136" s="185"/>
      <c r="B136" s="155"/>
      <c r="C136" s="170"/>
      <c r="D136" s="121" t="s">
        <v>44</v>
      </c>
      <c r="E136" s="14"/>
      <c r="F136" s="86"/>
      <c r="G136" s="65"/>
      <c r="H136" s="36"/>
      <c r="I136" s="147"/>
      <c r="J136" s="195"/>
      <c r="K136" s="195"/>
      <c r="L136" s="195"/>
      <c r="M136" s="195"/>
      <c r="N136" s="209"/>
      <c r="O136" s="147"/>
      <c r="P136" s="147"/>
      <c r="Q136" s="86"/>
      <c r="R136" s="126"/>
      <c r="S136" s="209"/>
      <c r="T136" s="315"/>
      <c r="U136" s="292"/>
      <c r="V136" s="86"/>
      <c r="W136" s="353"/>
      <c r="X136" s="14"/>
      <c r="Y136" s="14"/>
      <c r="Z136" s="14"/>
      <c r="AA136" s="14"/>
      <c r="AB136" s="14"/>
      <c r="AC136" s="261"/>
      <c r="AD136" s="226"/>
      <c r="AE136" s="226"/>
      <c r="AF136" s="226"/>
    </row>
    <row r="137" spans="1:32" ht="27" x14ac:dyDescent="0.25">
      <c r="A137" s="122">
        <v>2.1</v>
      </c>
      <c r="B137" s="155"/>
      <c r="C137" s="128" t="s">
        <v>89</v>
      </c>
      <c r="D137" s="121" t="s">
        <v>45</v>
      </c>
      <c r="E137" s="14">
        <f t="shared" ref="E137:AC137" si="236">E140+E143+E146+E149+E152+E155+E158+E161+E164+E167+E170+E173+E176+E179+E182+E185+E188+E191+E194+E197+E200+E203+E206+E209+E212+E215+E218+E221+E224+E227+E230+E233+E236+E239+E242+E245+E248+E251+E254+E257+E260+E263+E266+E269+E272+E275+E278+E281+E284+E287+E290+E293+E296+E299+E302+E305+E308+E311+E314+E317</f>
        <v>1635</v>
      </c>
      <c r="F137" s="86">
        <f t="shared" si="236"/>
        <v>1670</v>
      </c>
      <c r="G137" s="65">
        <f t="shared" si="236"/>
        <v>1758</v>
      </c>
      <c r="H137" s="36">
        <f t="shared" si="236"/>
        <v>2510</v>
      </c>
      <c r="I137" s="147">
        <f t="shared" si="236"/>
        <v>1758</v>
      </c>
      <c r="J137" s="195">
        <v>1585</v>
      </c>
      <c r="K137" s="195">
        <v>1585</v>
      </c>
      <c r="L137" s="195">
        <v>1585</v>
      </c>
      <c r="M137" s="195">
        <v>1585</v>
      </c>
      <c r="N137" s="209">
        <f t="shared" ref="N137" si="237">N140+N143+N146+N149+N152+N155+N158+N161+N164+N167+N170+N173+N176+N179+N182+N185+N188+N191+N194+N197+N200+N203+N206+N209+N212+N215+N218+N221+N224+N227+N230+N233+N236+N239+N242+N245+N248+N251+N254+N257+N260+N263+N266+N269+N272+N275+N278+N281+N284+N287+N290+N293+N296+N299+N302+N305+N308+N311+N314+N317</f>
        <v>3076</v>
      </c>
      <c r="O137" s="147">
        <f t="shared" si="236"/>
        <v>2583</v>
      </c>
      <c r="P137" s="147">
        <f t="shared" ref="P137" si="238">P140+P143+P146+P149+P152+P155+P158+P161+P164+P167+P170+P173+P176+P179+P182+P185+P188+P191+P194+P197+P200+P203+P206+P209+P212+P215+P218+P221+P224+P227+P230+P233+P236+P239+P242+P245+P248+P251+P254+P257+P260+P263+P266+P269+P272+P275+P278+P281+P284+P287+P290+P293+P296+P299+P302+P305+P308+P311+P314+P317</f>
        <v>2583</v>
      </c>
      <c r="Q137" s="86">
        <f t="shared" ref="Q137" si="239">Q140+Q143+Q146+Q149+Q152+Q155+Q158+Q161+Q164+Q167+Q170+Q173+Q176+Q179+Q182+Q185+Q188+Q191+Q194+Q197+Q200+Q203+Q206+Q209+Q212+Q215+Q218+Q221+Q224+Q227+Q230+Q233+Q236+Q239+Q242+Q245+Q248+Q251+Q254+Q257+Q260+Q263+Q266+Q269+Q272+Q275+Q278+Q281+Q284+Q287+Q290+Q293+Q296+Q299+Q302+Q305+Q308+Q311+Q314+Q317</f>
        <v>3757</v>
      </c>
      <c r="R137" s="126">
        <f t="shared" ref="R137" si="240">R140+R143+R146+R149+R152+R155+R158+R161+R164+R167+R170+R173+R176+R179+R182+R185+R188+R191+R194+R197+R200+R203+R206+R209+R212+R215+R218+R221+R224+R227+R230+R233+R236+R239+R242+R245+R248+R251+R254+R257+R260+R263+R266+R269+R272+R275+R278+R281+R284+R287+R290+R293+R296+R299+R302+R305+R308+R311+R314+R317</f>
        <v>3046</v>
      </c>
      <c r="S137" s="209">
        <f>S140+S143+S146+S149+S152+S155+S158+S161+S164+S167+S170+S173+S176+S179+S182+S185+S188+S191+S194+S197+S200+S203+S206+S209+S212+S215+S218+S221+S224+S227+S230+S233+S236+S239+S242+S245+S248+S251+S254+S257+S260+S263+S266+S269+S272+S275+S278+S281+S284+S287+S290+S293+S296+S299+S302+S305+S308+S311+S314+S317</f>
        <v>4359</v>
      </c>
      <c r="T137" s="315">
        <f t="shared" si="236"/>
        <v>3754</v>
      </c>
      <c r="U137" s="209">
        <f>U140+U143+U146+U149+U152+U155+U158+U161+U164+U167+U170+U173+U176+U179+U182+U185+U188+U191+U194+U197+U200+U203+U206+U209+U212+U215+U218+U221+U224+U227+U230+U233+U236+U239+U242+U245+U248+U251+U254+U257+U260+U263+U266+U269+U272+U275+U278+U281+U284+U287+U290+U293+U296+U299+U302+U305+U308+U311+U314+U317</f>
        <v>4359</v>
      </c>
      <c r="V137" s="209">
        <f>V140+V143+V146+V149+V152+V155+V158+V161+V164+V167+V170+V173+V176+V179+V182+V185+V188+V191+V194+V197+V200+V203+V206+V209+V212+V215+V218+V221+V224+V227+V230+V233+V236+V239+V242+V245+V248+V251+V254+V257+V260+V263+V266+V269+V272+V275+V278+V281+V284+V287+V290+V293+V296+V299+V302+V305+V308+V311+V314+V317</f>
        <v>4359</v>
      </c>
      <c r="W137" s="353">
        <f>W140+W143+W146+W149+W152+W155+W158+W161+W164+W167+W170+W173+W176+W179+W182+W185+W188+W191+W194+W197+W200+W203+W206+W209+W212+W215+W218+W221+W224+W227+W230+W233+W236+W239+W242+W245+W248+W251+W254+W257+W260+W263+W266+W269+W272+W275+W278+W281+W284+W287+W290+W293+W296+W299+W302+W305+W308+W311+W314+W317</f>
        <v>4359</v>
      </c>
      <c r="X137" s="14" t="e">
        <f t="shared" si="236"/>
        <v>#REF!</v>
      </c>
      <c r="Y137" s="14" t="e">
        <f t="shared" si="236"/>
        <v>#REF!</v>
      </c>
      <c r="Z137" s="14" t="e">
        <f t="shared" si="236"/>
        <v>#REF!</v>
      </c>
      <c r="AA137" s="14" t="e">
        <f t="shared" si="236"/>
        <v>#REF!</v>
      </c>
      <c r="AB137" s="14" t="e">
        <f t="shared" si="236"/>
        <v>#REF!</v>
      </c>
      <c r="AC137" s="261" t="e">
        <f t="shared" si="236"/>
        <v>#REF!</v>
      </c>
    </row>
    <row r="138" spans="1:32" ht="27" x14ac:dyDescent="0.25">
      <c r="A138" s="122"/>
      <c r="B138" s="155"/>
      <c r="C138" s="131"/>
      <c r="D138" s="121" t="s">
        <v>46</v>
      </c>
      <c r="E138" s="14">
        <f t="shared" ref="E138:AC138" si="241">E139/E137*1000</f>
        <v>57570.030581039755</v>
      </c>
      <c r="F138" s="86">
        <f t="shared" si="241"/>
        <v>61858.811820359275</v>
      </c>
      <c r="G138" s="65">
        <f t="shared" si="241"/>
        <v>57608.077360637093</v>
      </c>
      <c r="H138" s="36">
        <f t="shared" si="241"/>
        <v>57635.856573705176</v>
      </c>
      <c r="I138" s="147">
        <f t="shared" si="241"/>
        <v>57608.077360637093</v>
      </c>
      <c r="J138" s="195">
        <v>61352.681388012621</v>
      </c>
      <c r="K138" s="195">
        <v>61352.681388012621</v>
      </c>
      <c r="L138" s="195">
        <v>61352.681388012621</v>
      </c>
      <c r="M138" s="195">
        <v>61352.681388012621</v>
      </c>
      <c r="N138" s="209">
        <f t="shared" ref="N138" si="242">N139/N137*1000</f>
        <v>53959.785435630685</v>
      </c>
      <c r="O138" s="147">
        <f t="shared" si="241"/>
        <v>59795.973674022454</v>
      </c>
      <c r="P138" s="147">
        <f t="shared" ref="P138" si="243">P139/P137*1000</f>
        <v>59795.973674022454</v>
      </c>
      <c r="Q138" s="86">
        <f t="shared" ref="Q138:S138" si="244">Q139/Q137*1000</f>
        <v>48637.663029012518</v>
      </c>
      <c r="R138" s="126">
        <f t="shared" ref="R138" si="245">R139/R137*1000</f>
        <v>58275.114904793169</v>
      </c>
      <c r="S138" s="209">
        <f t="shared" si="244"/>
        <v>45365.865336086259</v>
      </c>
      <c r="T138" s="315">
        <f t="shared" si="241"/>
        <v>48617.741076185404</v>
      </c>
      <c r="U138" s="209">
        <f t="shared" si="241"/>
        <v>45369.421197522373</v>
      </c>
      <c r="V138" s="209">
        <f t="shared" si="241"/>
        <v>45369.421197522373</v>
      </c>
      <c r="W138" s="353">
        <f t="shared" si="241"/>
        <v>45369.421197522373</v>
      </c>
      <c r="X138" s="14" t="e">
        <f t="shared" si="241"/>
        <v>#REF!</v>
      </c>
      <c r="Y138" s="14" t="e">
        <f t="shared" si="241"/>
        <v>#REF!</v>
      </c>
      <c r="Z138" s="14" t="e">
        <f t="shared" si="241"/>
        <v>#REF!</v>
      </c>
      <c r="AA138" s="14" t="e">
        <f t="shared" si="241"/>
        <v>#REF!</v>
      </c>
      <c r="AB138" s="14" t="e">
        <f t="shared" si="241"/>
        <v>#REF!</v>
      </c>
      <c r="AC138" s="261" t="e">
        <f t="shared" si="241"/>
        <v>#REF!</v>
      </c>
    </row>
    <row r="139" spans="1:32" ht="27" x14ac:dyDescent="0.25">
      <c r="A139" s="122"/>
      <c r="B139" s="155"/>
      <c r="C139" s="131"/>
      <c r="D139" s="121" t="s">
        <v>44</v>
      </c>
      <c r="E139" s="14">
        <f>E142+E145+E148+E151+E154+E157+E160+E163+E166+E169+E172+E175+E178+E181+E184+E187+E190+E193+E196+E199+E202+E205+E208+E211+E214+E217+E220+E223+E226+E229+E232+E235+E238+E241+E244+E247+E250+E253+E256+E259+E262+E265+E268+E271+E274+E277+E280+E283+E286+E289+E292+E295+E298+E301+E304+E307+E310+E313+E316+E319</f>
        <v>94127</v>
      </c>
      <c r="F139" s="86">
        <f t="shared" ref="F139" si="246">F142+F145+F148+F151+F154+F157+F160+F163+F166+F169+F172+F175+F178+F181+F184+F187+F190+F193+F196+F199+F202+F205+F208+F211+F214+F217+F220+F223+F226+F229+F232+F235+F238</f>
        <v>103304.21574</v>
      </c>
      <c r="G139" s="65">
        <f t="shared" ref="G139:AC139" si="247">G142+G145+G148+G151+G154+G157+G160+G163+G166+G169+G172+G175+G178+G181+G184+G187+G190+G193+G196+G199+G202+G205+G208+G211+G214+G217+G220+G223+G226+G229+G232+G235+G238+G241+G244+G247+G250+G253+G256+G259+G262+G265+G268+G271+G274+G277+G280+G283+G286+G289+G292+G295+G298+G301+G304+G307+G310+G313+G316+G319</f>
        <v>101275</v>
      </c>
      <c r="H139" s="36">
        <f t="shared" si="247"/>
        <v>144666</v>
      </c>
      <c r="I139" s="147">
        <f t="shared" si="247"/>
        <v>101275</v>
      </c>
      <c r="J139" s="195">
        <v>97244</v>
      </c>
      <c r="K139" s="195">
        <v>97244</v>
      </c>
      <c r="L139" s="195">
        <v>97244</v>
      </c>
      <c r="M139" s="195">
        <v>97244</v>
      </c>
      <c r="N139" s="217">
        <v>165980.29999999999</v>
      </c>
      <c r="O139" s="147">
        <f t="shared" si="247"/>
        <v>154453</v>
      </c>
      <c r="P139" s="147">
        <f t="shared" ref="P139" si="248">P142+P145+P148+P151+P154+P157+P160+P163+P166+P169+P172+P175+P178+P181+P184+P187+P190+P193+P196+P199+P202+P205+P208+P211+P214+P217+P220+P223+P226+P229+P232+P235+P238+P241+P244+P247+P250+P253+P256+P259+P262+P265+P268+P271+P274+P277+P280+P283+P286+P289+P292+P295+P298+P301+P304+P307+P310+P313+P316+P319</f>
        <v>154453</v>
      </c>
      <c r="Q139" s="86">
        <f t="shared" ref="Q139:S139" si="249">Q142+Q145+Q148+Q151+Q154+Q157+Q160+Q163+Q166+Q169+Q172+Q175+Q178+Q181+Q184+Q187+Q190+Q193+Q196+Q199+Q202+Q205+Q208+Q211+Q214+Q217+Q220+Q223+Q226+Q229+Q232+Q235+Q238+Q241+Q244+Q247+Q250+Q253+Q256+Q259+Q262+Q265+Q268+Q271+Q274+Q277+Q280+Q283+Q286+Q289+Q292+Q295+Q298+Q301+Q304+Q307+Q310+Q313+Q316+Q319</f>
        <v>182731.7</v>
      </c>
      <c r="R139" s="126">
        <f t="shared" ref="R139" si="250">R142+R145+R148+R151+R154+R157+R160+R163+R166+R169+R172+R175+R178+R181+R184+R187+R190+R193+R196+R199+R202+R205+R208+R211+R214+R217+R220+R223+R226+R229+R232+R235+R238+R241+R244+R247+R250+R253+R256+R259+R262+R265+R268+R271+R274+R277+R280+R283+R286+R289+R292+R295+R298+R301+R304+R307+R310+R313+R316+R319</f>
        <v>177506</v>
      </c>
      <c r="S139" s="209">
        <f t="shared" si="249"/>
        <v>197749.807</v>
      </c>
      <c r="T139" s="315">
        <f t="shared" si="247"/>
        <v>182511</v>
      </c>
      <c r="U139" s="209">
        <f t="shared" si="247"/>
        <v>197765.307</v>
      </c>
      <c r="V139" s="209">
        <f t="shared" si="247"/>
        <v>197765.307</v>
      </c>
      <c r="W139" s="353">
        <f t="shared" si="247"/>
        <v>197765.307</v>
      </c>
      <c r="X139" s="14" t="e">
        <f t="shared" si="247"/>
        <v>#REF!</v>
      </c>
      <c r="Y139" s="14" t="e">
        <f t="shared" si="247"/>
        <v>#REF!</v>
      </c>
      <c r="Z139" s="14" t="e">
        <f t="shared" si="247"/>
        <v>#REF!</v>
      </c>
      <c r="AA139" s="14" t="e">
        <f t="shared" si="247"/>
        <v>#REF!</v>
      </c>
      <c r="AB139" s="14" t="e">
        <f t="shared" si="247"/>
        <v>#REF!</v>
      </c>
      <c r="AC139" s="261" t="e">
        <f t="shared" si="247"/>
        <v>#REF!</v>
      </c>
    </row>
    <row r="140" spans="1:32" ht="33" x14ac:dyDescent="0.25">
      <c r="A140" s="122" t="s">
        <v>90</v>
      </c>
      <c r="B140" s="155"/>
      <c r="C140" s="122" t="s">
        <v>36</v>
      </c>
      <c r="D140" s="121" t="s">
        <v>45</v>
      </c>
      <c r="E140" s="14">
        <v>26</v>
      </c>
      <c r="F140" s="86">
        <v>32</v>
      </c>
      <c r="G140" s="95">
        <v>26</v>
      </c>
      <c r="H140" s="35">
        <v>79</v>
      </c>
      <c r="I140" s="147">
        <v>26</v>
      </c>
      <c r="J140" s="195">
        <v>33</v>
      </c>
      <c r="K140" s="195">
        <v>33</v>
      </c>
      <c r="L140" s="195">
        <v>33</v>
      </c>
      <c r="M140" s="195">
        <v>33</v>
      </c>
      <c r="N140" s="209">
        <v>61</v>
      </c>
      <c r="O140" s="148">
        <v>79</v>
      </c>
      <c r="P140" s="148">
        <v>79</v>
      </c>
      <c r="Q140" s="281">
        <v>41</v>
      </c>
      <c r="R140" s="276">
        <v>67</v>
      </c>
      <c r="S140" s="210">
        <v>40</v>
      </c>
      <c r="T140" s="316">
        <v>40</v>
      </c>
      <c r="U140" s="210">
        <v>40</v>
      </c>
      <c r="V140" s="210">
        <v>40</v>
      </c>
      <c r="W140" s="354">
        <v>40</v>
      </c>
      <c r="X140" s="70">
        <v>6</v>
      </c>
      <c r="Y140" s="70">
        <f>X140</f>
        <v>6</v>
      </c>
      <c r="Z140" s="70">
        <f>X140+Y140</f>
        <v>12</v>
      </c>
      <c r="AA140" s="70">
        <f>X140</f>
        <v>6</v>
      </c>
      <c r="AB140" s="70">
        <f>Z140+AA140</f>
        <v>18</v>
      </c>
      <c r="AC140" s="256" t="e">
        <f>#REF!-AB140</f>
        <v>#REF!</v>
      </c>
    </row>
    <row r="141" spans="1:32" ht="27" x14ac:dyDescent="0.25">
      <c r="A141" s="122"/>
      <c r="B141" s="155"/>
      <c r="C141" s="131"/>
      <c r="D141" s="121" t="s">
        <v>46</v>
      </c>
      <c r="E141" s="14">
        <v>30000</v>
      </c>
      <c r="F141" s="86">
        <v>28934.3</v>
      </c>
      <c r="G141" s="95">
        <v>30000</v>
      </c>
      <c r="H141" s="35">
        <v>30000</v>
      </c>
      <c r="I141" s="148">
        <v>30000</v>
      </c>
      <c r="J141" s="196">
        <v>30000</v>
      </c>
      <c r="K141" s="196">
        <v>30000</v>
      </c>
      <c r="L141" s="196">
        <v>30000</v>
      </c>
      <c r="M141" s="196">
        <v>30000</v>
      </c>
      <c r="N141" s="210">
        <v>30000</v>
      </c>
      <c r="O141" s="148">
        <v>30000</v>
      </c>
      <c r="P141" s="148">
        <v>30000</v>
      </c>
      <c r="Q141" s="281">
        <v>30000</v>
      </c>
      <c r="R141" s="276">
        <v>30000</v>
      </c>
      <c r="S141" s="210">
        <v>30000</v>
      </c>
      <c r="T141" s="316">
        <v>30000</v>
      </c>
      <c r="U141" s="210">
        <v>30000</v>
      </c>
      <c r="V141" s="210">
        <v>30000</v>
      </c>
      <c r="W141" s="354">
        <v>30000</v>
      </c>
      <c r="X141" s="17">
        <v>30000</v>
      </c>
      <c r="Y141" s="17">
        <v>30000</v>
      </c>
      <c r="Z141" s="17">
        <v>30000</v>
      </c>
      <c r="AA141" s="17">
        <v>30000</v>
      </c>
      <c r="AB141" s="17">
        <v>30000</v>
      </c>
      <c r="AC141" s="262">
        <v>30000</v>
      </c>
    </row>
    <row r="142" spans="1:32" ht="27" x14ac:dyDescent="0.25">
      <c r="A142" s="122"/>
      <c r="B142" s="186"/>
      <c r="C142" s="131"/>
      <c r="D142" s="121" t="s">
        <v>44</v>
      </c>
      <c r="E142" s="14">
        <f>E140*E141/1000</f>
        <v>780</v>
      </c>
      <c r="F142" s="86">
        <f t="shared" ref="F142:I142" si="251">F140*F141/1000</f>
        <v>925.89760000000001</v>
      </c>
      <c r="G142" s="65">
        <f t="shared" si="251"/>
        <v>780</v>
      </c>
      <c r="H142" s="36">
        <f t="shared" si="251"/>
        <v>2370</v>
      </c>
      <c r="I142" s="147">
        <f t="shared" si="251"/>
        <v>780</v>
      </c>
      <c r="J142" s="195">
        <v>990</v>
      </c>
      <c r="K142" s="195">
        <v>990</v>
      </c>
      <c r="L142" s="195">
        <v>990</v>
      </c>
      <c r="M142" s="195">
        <v>990</v>
      </c>
      <c r="N142" s="209">
        <f t="shared" ref="N142:AC142" si="252">N140*N141/1000</f>
        <v>1830</v>
      </c>
      <c r="O142" s="147">
        <f t="shared" si="252"/>
        <v>2370</v>
      </c>
      <c r="P142" s="147">
        <f t="shared" ref="P142" si="253">P140*P141/1000</f>
        <v>2370</v>
      </c>
      <c r="Q142" s="86">
        <v>1220.7</v>
      </c>
      <c r="R142" s="126">
        <f t="shared" ref="R142" si="254">R140*R141/1000</f>
        <v>2010</v>
      </c>
      <c r="S142" s="338">
        <v>1184.5</v>
      </c>
      <c r="T142" s="315">
        <f>T140*T141/1000</f>
        <v>1200</v>
      </c>
      <c r="U142" s="210">
        <f t="shared" ref="U142:W142" si="255">U140*U141/1000</f>
        <v>1200</v>
      </c>
      <c r="V142" s="210">
        <f t="shared" si="255"/>
        <v>1200</v>
      </c>
      <c r="W142" s="315">
        <f t="shared" si="255"/>
        <v>1200</v>
      </c>
      <c r="X142" s="17">
        <f t="shared" si="252"/>
        <v>180</v>
      </c>
      <c r="Y142" s="17">
        <f t="shared" si="252"/>
        <v>180</v>
      </c>
      <c r="Z142" s="17">
        <f t="shared" si="252"/>
        <v>360</v>
      </c>
      <c r="AA142" s="17">
        <f t="shared" si="252"/>
        <v>180</v>
      </c>
      <c r="AB142" s="17">
        <f t="shared" si="252"/>
        <v>540</v>
      </c>
      <c r="AC142" s="262" t="e">
        <f t="shared" si="252"/>
        <v>#REF!</v>
      </c>
    </row>
    <row r="143" spans="1:32" ht="33" x14ac:dyDescent="0.25">
      <c r="A143" s="122" t="s">
        <v>91</v>
      </c>
      <c r="B143" s="122">
        <v>2</v>
      </c>
      <c r="C143" s="122" t="s">
        <v>21</v>
      </c>
      <c r="D143" s="121" t="s">
        <v>45</v>
      </c>
      <c r="E143" s="70">
        <v>5</v>
      </c>
      <c r="F143" s="83">
        <v>0</v>
      </c>
      <c r="G143" s="72">
        <v>4</v>
      </c>
      <c r="H143" s="103">
        <v>1</v>
      </c>
      <c r="I143" s="133">
        <v>4</v>
      </c>
      <c r="J143" s="192">
        <v>10</v>
      </c>
      <c r="K143" s="192">
        <v>8</v>
      </c>
      <c r="L143" s="192">
        <v>8</v>
      </c>
      <c r="M143" s="192">
        <v>8</v>
      </c>
      <c r="N143" s="207">
        <v>5</v>
      </c>
      <c r="O143" s="133">
        <v>3</v>
      </c>
      <c r="P143" s="133">
        <v>3</v>
      </c>
      <c r="Q143" s="83">
        <v>3</v>
      </c>
      <c r="R143" s="123">
        <v>10</v>
      </c>
      <c r="S143" s="207">
        <v>3</v>
      </c>
      <c r="T143" s="312">
        <v>3</v>
      </c>
      <c r="U143" s="207">
        <v>3</v>
      </c>
      <c r="V143" s="207">
        <v>3</v>
      </c>
      <c r="W143" s="71">
        <v>3</v>
      </c>
      <c r="X143" s="70" t="e">
        <f>#REF!/4</f>
        <v>#REF!</v>
      </c>
      <c r="Y143" s="70" t="e">
        <f>X143</f>
        <v>#REF!</v>
      </c>
      <c r="Z143" s="70" t="e">
        <f>X143+Y143</f>
        <v>#REF!</v>
      </c>
      <c r="AA143" s="70" t="e">
        <f>X143</f>
        <v>#REF!</v>
      </c>
      <c r="AB143" s="70" t="e">
        <f>Z143+AA143</f>
        <v>#REF!</v>
      </c>
      <c r="AC143" s="256" t="e">
        <f>#REF!-AB143</f>
        <v>#REF!</v>
      </c>
    </row>
    <row r="144" spans="1:32" ht="27" x14ac:dyDescent="0.25">
      <c r="A144" s="122"/>
      <c r="B144" s="122"/>
      <c r="C144" s="131"/>
      <c r="D144" s="121" t="s">
        <v>46</v>
      </c>
      <c r="E144" s="70">
        <v>38000</v>
      </c>
      <c r="F144" s="83">
        <v>38000</v>
      </c>
      <c r="G144" s="72">
        <v>38000</v>
      </c>
      <c r="H144" s="103">
        <v>38000</v>
      </c>
      <c r="I144" s="133">
        <v>38000</v>
      </c>
      <c r="J144" s="192">
        <v>38000</v>
      </c>
      <c r="K144" s="192">
        <v>38000</v>
      </c>
      <c r="L144" s="192">
        <v>38000</v>
      </c>
      <c r="M144" s="192">
        <v>38000</v>
      </c>
      <c r="N144" s="207">
        <v>38000</v>
      </c>
      <c r="O144" s="133">
        <v>38000</v>
      </c>
      <c r="P144" s="133">
        <v>38000</v>
      </c>
      <c r="Q144" s="83">
        <v>38000</v>
      </c>
      <c r="R144" s="123">
        <v>38000</v>
      </c>
      <c r="S144" s="207">
        <v>38000</v>
      </c>
      <c r="T144" s="312">
        <v>38000</v>
      </c>
      <c r="U144" s="207">
        <v>38000</v>
      </c>
      <c r="V144" s="207">
        <v>38000</v>
      </c>
      <c r="W144" s="71">
        <v>38000</v>
      </c>
      <c r="X144" s="70">
        <v>38000</v>
      </c>
      <c r="Y144" s="70">
        <v>38000</v>
      </c>
      <c r="Z144" s="70">
        <v>38000</v>
      </c>
      <c r="AA144" s="70">
        <v>38000</v>
      </c>
      <c r="AB144" s="70">
        <v>38000</v>
      </c>
      <c r="AC144" s="256">
        <v>38000</v>
      </c>
    </row>
    <row r="145" spans="1:29" ht="27" x14ac:dyDescent="0.25">
      <c r="A145" s="122"/>
      <c r="B145" s="122"/>
      <c r="C145" s="131"/>
      <c r="D145" s="121" t="s">
        <v>44</v>
      </c>
      <c r="E145" s="70">
        <f t="shared" ref="E145:I145" si="256">(E144*E143)/1000</f>
        <v>190</v>
      </c>
      <c r="F145" s="83">
        <f t="shared" si="256"/>
        <v>0</v>
      </c>
      <c r="G145" s="72">
        <f t="shared" si="256"/>
        <v>152</v>
      </c>
      <c r="H145" s="103">
        <f t="shared" si="256"/>
        <v>38</v>
      </c>
      <c r="I145" s="133">
        <f t="shared" si="256"/>
        <v>152</v>
      </c>
      <c r="J145" s="192">
        <v>380</v>
      </c>
      <c r="K145" s="192">
        <v>380</v>
      </c>
      <c r="L145" s="192">
        <v>380</v>
      </c>
      <c r="M145" s="192">
        <v>380</v>
      </c>
      <c r="N145" s="207">
        <f t="shared" ref="N145:AC145" si="257">(N144*N143)/1000</f>
        <v>190</v>
      </c>
      <c r="O145" s="133">
        <f t="shared" si="257"/>
        <v>114</v>
      </c>
      <c r="P145" s="133">
        <f t="shared" ref="P145" si="258">(P144*P143)/1000</f>
        <v>114</v>
      </c>
      <c r="Q145" s="83">
        <f t="shared" ref="Q145:S145" si="259">(Q144*Q143)/1000</f>
        <v>114</v>
      </c>
      <c r="R145" s="123">
        <f t="shared" ref="R145" si="260">(R144*R143)/1000</f>
        <v>380</v>
      </c>
      <c r="S145" s="207">
        <f t="shared" si="259"/>
        <v>114</v>
      </c>
      <c r="T145" s="312">
        <f t="shared" ref="T145:W145" si="261">(T144*T143)/1000</f>
        <v>114</v>
      </c>
      <c r="U145" s="207">
        <f t="shared" si="261"/>
        <v>114</v>
      </c>
      <c r="V145" s="207">
        <f t="shared" si="261"/>
        <v>114</v>
      </c>
      <c r="W145" s="71">
        <f t="shared" si="261"/>
        <v>114</v>
      </c>
      <c r="X145" s="70" t="e">
        <f t="shared" si="257"/>
        <v>#REF!</v>
      </c>
      <c r="Y145" s="70" t="e">
        <f t="shared" si="257"/>
        <v>#REF!</v>
      </c>
      <c r="Z145" s="70" t="e">
        <f t="shared" si="257"/>
        <v>#REF!</v>
      </c>
      <c r="AA145" s="70" t="e">
        <f t="shared" si="257"/>
        <v>#REF!</v>
      </c>
      <c r="AB145" s="70" t="e">
        <f t="shared" si="257"/>
        <v>#REF!</v>
      </c>
      <c r="AC145" s="256" t="e">
        <f t="shared" si="257"/>
        <v>#REF!</v>
      </c>
    </row>
    <row r="146" spans="1:29" ht="27" x14ac:dyDescent="0.25">
      <c r="A146" s="122" t="s">
        <v>92</v>
      </c>
      <c r="B146" s="122">
        <v>3</v>
      </c>
      <c r="C146" s="122" t="s">
        <v>22</v>
      </c>
      <c r="D146" s="121" t="s">
        <v>45</v>
      </c>
      <c r="E146" s="70">
        <v>3</v>
      </c>
      <c r="F146" s="83">
        <v>0</v>
      </c>
      <c r="G146" s="72">
        <v>4</v>
      </c>
      <c r="H146" s="103">
        <v>0</v>
      </c>
      <c r="I146" s="133">
        <v>4</v>
      </c>
      <c r="J146" s="192">
        <v>10</v>
      </c>
      <c r="K146" s="192">
        <v>10</v>
      </c>
      <c r="L146" s="192">
        <v>10</v>
      </c>
      <c r="M146" s="192">
        <v>10</v>
      </c>
      <c r="N146" s="207">
        <v>1</v>
      </c>
      <c r="O146" s="133">
        <v>2</v>
      </c>
      <c r="P146" s="133">
        <v>2</v>
      </c>
      <c r="Q146" s="83">
        <v>1</v>
      </c>
      <c r="R146" s="123">
        <v>11</v>
      </c>
      <c r="S146" s="207">
        <v>3</v>
      </c>
      <c r="T146" s="312">
        <v>1</v>
      </c>
      <c r="U146" s="207">
        <v>3</v>
      </c>
      <c r="V146" s="207">
        <v>3</v>
      </c>
      <c r="W146" s="71">
        <v>3</v>
      </c>
      <c r="X146" s="70" t="e">
        <f>#REF!/4</f>
        <v>#REF!</v>
      </c>
      <c r="Y146" s="70" t="e">
        <f>X146</f>
        <v>#REF!</v>
      </c>
      <c r="Z146" s="70" t="e">
        <f>X146+Y146</f>
        <v>#REF!</v>
      </c>
      <c r="AA146" s="70" t="e">
        <f>X146</f>
        <v>#REF!</v>
      </c>
      <c r="AB146" s="70" t="e">
        <f>Z146+AA146</f>
        <v>#REF!</v>
      </c>
      <c r="AC146" s="256" t="e">
        <f>#REF!-AB146</f>
        <v>#REF!</v>
      </c>
    </row>
    <row r="147" spans="1:29" ht="27" x14ac:dyDescent="0.25">
      <c r="A147" s="122"/>
      <c r="B147" s="122"/>
      <c r="C147" s="131"/>
      <c r="D147" s="121" t="s">
        <v>46</v>
      </c>
      <c r="E147" s="70">
        <v>80000</v>
      </c>
      <c r="F147" s="83">
        <v>80000</v>
      </c>
      <c r="G147" s="72">
        <v>80000</v>
      </c>
      <c r="H147" s="103">
        <v>80000</v>
      </c>
      <c r="I147" s="133">
        <v>80000</v>
      </c>
      <c r="J147" s="192">
        <v>80000</v>
      </c>
      <c r="K147" s="192">
        <v>80000</v>
      </c>
      <c r="L147" s="192">
        <v>80000</v>
      </c>
      <c r="M147" s="192">
        <v>80000</v>
      </c>
      <c r="N147" s="207">
        <v>80000</v>
      </c>
      <c r="O147" s="133">
        <v>80000</v>
      </c>
      <c r="P147" s="133">
        <v>80000</v>
      </c>
      <c r="Q147" s="83">
        <v>80000</v>
      </c>
      <c r="R147" s="123">
        <v>80000</v>
      </c>
      <c r="S147" s="207">
        <v>80000</v>
      </c>
      <c r="T147" s="312">
        <v>80000</v>
      </c>
      <c r="U147" s="207">
        <v>80000</v>
      </c>
      <c r="V147" s="207">
        <v>80000</v>
      </c>
      <c r="W147" s="71">
        <v>80000</v>
      </c>
      <c r="X147" s="74">
        <v>80000</v>
      </c>
      <c r="Y147" s="74">
        <v>80000</v>
      </c>
      <c r="Z147" s="74">
        <v>80000</v>
      </c>
      <c r="AA147" s="74">
        <v>80000</v>
      </c>
      <c r="AB147" s="74">
        <v>80000</v>
      </c>
      <c r="AC147" s="259">
        <v>80000</v>
      </c>
    </row>
    <row r="148" spans="1:29" ht="27" x14ac:dyDescent="0.25">
      <c r="A148" s="122"/>
      <c r="B148" s="122"/>
      <c r="C148" s="131"/>
      <c r="D148" s="121" t="s">
        <v>44</v>
      </c>
      <c r="E148" s="70">
        <f t="shared" ref="E148:I148" si="262">E146*E147/1000</f>
        <v>240</v>
      </c>
      <c r="F148" s="83">
        <f t="shared" si="262"/>
        <v>0</v>
      </c>
      <c r="G148" s="72">
        <f t="shared" si="262"/>
        <v>320</v>
      </c>
      <c r="H148" s="103">
        <f t="shared" si="262"/>
        <v>0</v>
      </c>
      <c r="I148" s="133">
        <f t="shared" si="262"/>
        <v>320</v>
      </c>
      <c r="J148" s="192">
        <v>800</v>
      </c>
      <c r="K148" s="192">
        <v>800</v>
      </c>
      <c r="L148" s="192">
        <v>800</v>
      </c>
      <c r="M148" s="192">
        <v>800</v>
      </c>
      <c r="N148" s="207">
        <f t="shared" ref="N148:AC148" si="263">N146*N147/1000</f>
        <v>80</v>
      </c>
      <c r="O148" s="133">
        <f t="shared" si="263"/>
        <v>160</v>
      </c>
      <c r="P148" s="133">
        <f t="shared" ref="P148" si="264">P146*P147/1000</f>
        <v>160</v>
      </c>
      <c r="Q148" s="83">
        <f t="shared" ref="Q148:S148" si="265">Q146*Q147/1000</f>
        <v>80</v>
      </c>
      <c r="R148" s="123">
        <f t="shared" ref="R148" si="266">R146*R147/1000</f>
        <v>880</v>
      </c>
      <c r="S148" s="207">
        <f t="shared" si="265"/>
        <v>240</v>
      </c>
      <c r="T148" s="312">
        <f t="shared" ref="T148:W148" si="267">T146*T147/1000</f>
        <v>80</v>
      </c>
      <c r="U148" s="207">
        <f t="shared" si="267"/>
        <v>240</v>
      </c>
      <c r="V148" s="207">
        <f t="shared" si="267"/>
        <v>240</v>
      </c>
      <c r="W148" s="71">
        <f t="shared" si="267"/>
        <v>240</v>
      </c>
      <c r="X148" s="70" t="e">
        <f t="shared" si="263"/>
        <v>#REF!</v>
      </c>
      <c r="Y148" s="70" t="e">
        <f t="shared" si="263"/>
        <v>#REF!</v>
      </c>
      <c r="Z148" s="70" t="e">
        <f t="shared" si="263"/>
        <v>#REF!</v>
      </c>
      <c r="AA148" s="70" t="e">
        <f t="shared" si="263"/>
        <v>#REF!</v>
      </c>
      <c r="AB148" s="70" t="e">
        <f t="shared" si="263"/>
        <v>#REF!</v>
      </c>
      <c r="AC148" s="256" t="e">
        <f t="shared" si="263"/>
        <v>#REF!</v>
      </c>
    </row>
    <row r="149" spans="1:29" ht="33" x14ac:dyDescent="0.25">
      <c r="A149" s="122"/>
      <c r="B149" s="122">
        <v>4</v>
      </c>
      <c r="C149" s="122" t="s">
        <v>35</v>
      </c>
      <c r="D149" s="121" t="s">
        <v>45</v>
      </c>
      <c r="E149" s="70">
        <v>1262</v>
      </c>
      <c r="F149" s="83">
        <f>928+84</f>
        <v>1012</v>
      </c>
      <c r="G149" s="72">
        <v>1300</v>
      </c>
      <c r="H149" s="103">
        <v>1337</v>
      </c>
      <c r="I149" s="133">
        <v>1300</v>
      </c>
      <c r="J149" s="192">
        <v>1000</v>
      </c>
      <c r="K149" s="192">
        <v>1000</v>
      </c>
      <c r="L149" s="192">
        <v>1000</v>
      </c>
      <c r="M149" s="192">
        <v>1000</v>
      </c>
      <c r="N149" s="207">
        <v>1569</v>
      </c>
      <c r="O149" s="133">
        <v>1350</v>
      </c>
      <c r="P149" s="133">
        <v>1350</v>
      </c>
      <c r="Q149" s="83">
        <v>1600</v>
      </c>
      <c r="R149" s="123">
        <v>1500</v>
      </c>
      <c r="S149" s="207">
        <v>1600</v>
      </c>
      <c r="T149" s="312">
        <v>1600</v>
      </c>
      <c r="U149" s="207">
        <v>1600</v>
      </c>
      <c r="V149" s="207">
        <v>1600</v>
      </c>
      <c r="W149" s="71">
        <v>1600</v>
      </c>
      <c r="X149" s="70" t="e">
        <f>#REF!/4</f>
        <v>#REF!</v>
      </c>
      <c r="Y149" s="70" t="e">
        <f>X149</f>
        <v>#REF!</v>
      </c>
      <c r="Z149" s="70" t="e">
        <f>X149+Y149</f>
        <v>#REF!</v>
      </c>
      <c r="AA149" s="70" t="e">
        <f>X149</f>
        <v>#REF!</v>
      </c>
      <c r="AB149" s="70" t="e">
        <f>Z149+AA149</f>
        <v>#REF!</v>
      </c>
      <c r="AC149" s="256" t="e">
        <f>#REF!-AB149</f>
        <v>#REF!</v>
      </c>
    </row>
    <row r="150" spans="1:29" ht="27" x14ac:dyDescent="0.25">
      <c r="A150" s="122"/>
      <c r="B150" s="122"/>
      <c r="C150" s="122"/>
      <c r="D150" s="121" t="s">
        <v>46</v>
      </c>
      <c r="E150" s="70">
        <v>40000</v>
      </c>
      <c r="F150" s="83">
        <v>39902.9</v>
      </c>
      <c r="G150" s="72">
        <v>40000</v>
      </c>
      <c r="H150" s="103">
        <v>40000</v>
      </c>
      <c r="I150" s="133">
        <v>40000</v>
      </c>
      <c r="J150" s="192">
        <v>40000</v>
      </c>
      <c r="K150" s="192">
        <v>40000</v>
      </c>
      <c r="L150" s="192">
        <v>40000</v>
      </c>
      <c r="M150" s="192">
        <v>40000</v>
      </c>
      <c r="N150" s="207">
        <v>40000</v>
      </c>
      <c r="O150" s="133">
        <v>40000</v>
      </c>
      <c r="P150" s="133">
        <v>40000</v>
      </c>
      <c r="Q150" s="83">
        <v>40000</v>
      </c>
      <c r="R150" s="123">
        <v>40000</v>
      </c>
      <c r="S150" s="207">
        <v>40000</v>
      </c>
      <c r="T150" s="312">
        <v>40000</v>
      </c>
      <c r="U150" s="207">
        <v>40000</v>
      </c>
      <c r="V150" s="207">
        <v>40000</v>
      </c>
      <c r="W150" s="71">
        <v>40000</v>
      </c>
      <c r="X150" s="70">
        <v>40000</v>
      </c>
      <c r="Y150" s="70">
        <v>40000</v>
      </c>
      <c r="Z150" s="70">
        <v>40000</v>
      </c>
      <c r="AA150" s="70">
        <v>40000</v>
      </c>
      <c r="AB150" s="70">
        <v>40000</v>
      </c>
      <c r="AC150" s="256">
        <v>40000</v>
      </c>
    </row>
    <row r="151" spans="1:29" ht="27" x14ac:dyDescent="0.25">
      <c r="A151" s="122"/>
      <c r="B151" s="122"/>
      <c r="C151" s="131"/>
      <c r="D151" s="121" t="s">
        <v>44</v>
      </c>
      <c r="E151" s="70">
        <f t="shared" ref="E151:I151" si="268">(E150*E149)/1000</f>
        <v>50480</v>
      </c>
      <c r="F151" s="83">
        <f t="shared" si="268"/>
        <v>40381.734800000006</v>
      </c>
      <c r="G151" s="72">
        <f t="shared" si="268"/>
        <v>52000</v>
      </c>
      <c r="H151" s="103">
        <f t="shared" si="268"/>
        <v>53480</v>
      </c>
      <c r="I151" s="133">
        <f t="shared" si="268"/>
        <v>52000</v>
      </c>
      <c r="J151" s="192">
        <v>40000</v>
      </c>
      <c r="K151" s="192">
        <v>40000</v>
      </c>
      <c r="L151" s="192">
        <v>40000</v>
      </c>
      <c r="M151" s="192">
        <v>40000</v>
      </c>
      <c r="N151" s="207">
        <f t="shared" ref="N151:AC151" si="269">(N150*N149)/1000</f>
        <v>62760</v>
      </c>
      <c r="O151" s="133">
        <f t="shared" si="269"/>
        <v>54000</v>
      </c>
      <c r="P151" s="133">
        <f t="shared" ref="P151" si="270">(P150*P149)/1000</f>
        <v>54000</v>
      </c>
      <c r="Q151" s="83">
        <f>(Q150*Q149)/1000</f>
        <v>64000</v>
      </c>
      <c r="R151" s="123">
        <f t="shared" ref="R151" si="271">(R150*R149)/1000</f>
        <v>60000</v>
      </c>
      <c r="S151" s="207">
        <v>63982.3</v>
      </c>
      <c r="T151" s="312">
        <f t="shared" ref="T151" si="272">(T150*T149)/1000</f>
        <v>64000</v>
      </c>
      <c r="U151" s="207">
        <v>63982.3</v>
      </c>
      <c r="V151" s="207">
        <v>63982.3</v>
      </c>
      <c r="W151" s="71">
        <v>63982.3</v>
      </c>
      <c r="X151" s="70" t="e">
        <f t="shared" si="269"/>
        <v>#REF!</v>
      </c>
      <c r="Y151" s="70" t="e">
        <f t="shared" si="269"/>
        <v>#REF!</v>
      </c>
      <c r="Z151" s="70" t="e">
        <f t="shared" si="269"/>
        <v>#REF!</v>
      </c>
      <c r="AA151" s="70" t="e">
        <f t="shared" si="269"/>
        <v>#REF!</v>
      </c>
      <c r="AB151" s="70" t="e">
        <f t="shared" si="269"/>
        <v>#REF!</v>
      </c>
      <c r="AC151" s="256" t="e">
        <f t="shared" si="269"/>
        <v>#REF!</v>
      </c>
    </row>
    <row r="152" spans="1:29" ht="33" x14ac:dyDescent="0.25">
      <c r="A152" s="122"/>
      <c r="B152" s="122">
        <v>5</v>
      </c>
      <c r="C152" s="122" t="s">
        <v>93</v>
      </c>
      <c r="D152" s="121" t="s">
        <v>45</v>
      </c>
      <c r="E152" s="70">
        <v>2</v>
      </c>
      <c r="F152" s="83">
        <v>0</v>
      </c>
      <c r="G152" s="72">
        <v>5</v>
      </c>
      <c r="H152" s="103">
        <v>1</v>
      </c>
      <c r="I152" s="133">
        <v>5</v>
      </c>
      <c r="J152" s="192">
        <v>10</v>
      </c>
      <c r="K152" s="192">
        <v>10</v>
      </c>
      <c r="L152" s="192">
        <v>10</v>
      </c>
      <c r="M152" s="192">
        <v>10</v>
      </c>
      <c r="N152" s="207">
        <v>0</v>
      </c>
      <c r="O152" s="133">
        <v>3</v>
      </c>
      <c r="P152" s="133">
        <v>3</v>
      </c>
      <c r="Q152" s="83">
        <v>1</v>
      </c>
      <c r="R152" s="123">
        <v>3</v>
      </c>
      <c r="S152" s="207">
        <v>0</v>
      </c>
      <c r="T152" s="312">
        <v>1</v>
      </c>
      <c r="U152" s="207">
        <v>0</v>
      </c>
      <c r="V152" s="207">
        <v>0</v>
      </c>
      <c r="W152" s="71">
        <v>0</v>
      </c>
      <c r="X152" s="70">
        <v>1</v>
      </c>
      <c r="Y152" s="70">
        <f>X152</f>
        <v>1</v>
      </c>
      <c r="Z152" s="70">
        <f>X152+Y152</f>
        <v>2</v>
      </c>
      <c r="AA152" s="70">
        <f>X152</f>
        <v>1</v>
      </c>
      <c r="AB152" s="70">
        <f>Z152+AA152</f>
        <v>3</v>
      </c>
      <c r="AC152" s="256" t="e">
        <f>#REF!-AB152</f>
        <v>#REF!</v>
      </c>
    </row>
    <row r="153" spans="1:29" ht="27" x14ac:dyDescent="0.25">
      <c r="A153" s="122"/>
      <c r="B153" s="122"/>
      <c r="C153" s="131"/>
      <c r="D153" s="121" t="s">
        <v>46</v>
      </c>
      <c r="E153" s="70">
        <v>116000</v>
      </c>
      <c r="F153" s="83">
        <v>116000</v>
      </c>
      <c r="G153" s="72">
        <v>116000</v>
      </c>
      <c r="H153" s="103">
        <v>116000</v>
      </c>
      <c r="I153" s="133">
        <v>116000</v>
      </c>
      <c r="J153" s="192">
        <v>116000</v>
      </c>
      <c r="K153" s="192">
        <v>116000</v>
      </c>
      <c r="L153" s="192">
        <v>116000</v>
      </c>
      <c r="M153" s="192">
        <v>116000</v>
      </c>
      <c r="N153" s="207">
        <v>116000</v>
      </c>
      <c r="O153" s="133">
        <v>116000</v>
      </c>
      <c r="P153" s="133">
        <v>116000</v>
      </c>
      <c r="Q153" s="83">
        <v>116000</v>
      </c>
      <c r="R153" s="123">
        <v>116000</v>
      </c>
      <c r="S153" s="207">
        <v>116000</v>
      </c>
      <c r="T153" s="312">
        <v>116000</v>
      </c>
      <c r="U153" s="207">
        <v>116000</v>
      </c>
      <c r="V153" s="207">
        <v>116000</v>
      </c>
      <c r="W153" s="71">
        <v>116000</v>
      </c>
      <c r="X153" s="70">
        <v>116000</v>
      </c>
      <c r="Y153" s="70">
        <v>116000</v>
      </c>
      <c r="Z153" s="70">
        <v>116000</v>
      </c>
      <c r="AA153" s="70">
        <v>116000</v>
      </c>
      <c r="AB153" s="70">
        <v>116000</v>
      </c>
      <c r="AC153" s="256">
        <v>116000</v>
      </c>
    </row>
    <row r="154" spans="1:29" ht="27" x14ac:dyDescent="0.25">
      <c r="A154" s="122"/>
      <c r="B154" s="122"/>
      <c r="C154" s="131"/>
      <c r="D154" s="121" t="s">
        <v>44</v>
      </c>
      <c r="E154" s="70">
        <f>E152*E153/1000</f>
        <v>232</v>
      </c>
      <c r="F154" s="83">
        <f t="shared" ref="F154:I154" si="273">F152*F153/1000</f>
        <v>0</v>
      </c>
      <c r="G154" s="72">
        <f t="shared" si="273"/>
        <v>580</v>
      </c>
      <c r="H154" s="103">
        <f t="shared" si="273"/>
        <v>116</v>
      </c>
      <c r="I154" s="133">
        <f t="shared" si="273"/>
        <v>580</v>
      </c>
      <c r="J154" s="192">
        <v>1160</v>
      </c>
      <c r="K154" s="192">
        <v>1160</v>
      </c>
      <c r="L154" s="192">
        <v>1160</v>
      </c>
      <c r="M154" s="192">
        <v>1160</v>
      </c>
      <c r="N154" s="207">
        <f t="shared" ref="N154:AC154" si="274">N152*N153/1000</f>
        <v>0</v>
      </c>
      <c r="O154" s="133">
        <f t="shared" si="274"/>
        <v>348</v>
      </c>
      <c r="P154" s="133">
        <f t="shared" ref="P154" si="275">P152*P153/1000</f>
        <v>348</v>
      </c>
      <c r="Q154" s="83">
        <f t="shared" ref="Q154:S154" si="276">Q152*Q153/1000</f>
        <v>116</v>
      </c>
      <c r="R154" s="123">
        <f t="shared" ref="R154" si="277">R152*R153/1000</f>
        <v>348</v>
      </c>
      <c r="S154" s="207">
        <f t="shared" si="276"/>
        <v>0</v>
      </c>
      <c r="T154" s="312">
        <f t="shared" ref="T154:W154" si="278">T152*T153/1000</f>
        <v>116</v>
      </c>
      <c r="U154" s="207">
        <f t="shared" si="278"/>
        <v>0</v>
      </c>
      <c r="V154" s="207">
        <f t="shared" si="278"/>
        <v>0</v>
      </c>
      <c r="W154" s="71">
        <f t="shared" si="278"/>
        <v>0</v>
      </c>
      <c r="X154" s="70">
        <f t="shared" si="274"/>
        <v>116</v>
      </c>
      <c r="Y154" s="70">
        <f t="shared" si="274"/>
        <v>116</v>
      </c>
      <c r="Z154" s="70">
        <f t="shared" si="274"/>
        <v>232</v>
      </c>
      <c r="AA154" s="70">
        <f t="shared" si="274"/>
        <v>116</v>
      </c>
      <c r="AB154" s="70">
        <f t="shared" si="274"/>
        <v>348</v>
      </c>
      <c r="AC154" s="256" t="e">
        <f t="shared" si="274"/>
        <v>#REF!</v>
      </c>
    </row>
    <row r="155" spans="1:29" ht="33" x14ac:dyDescent="0.25">
      <c r="A155" s="122"/>
      <c r="B155" s="122">
        <v>6</v>
      </c>
      <c r="C155" s="122" t="s">
        <v>94</v>
      </c>
      <c r="D155" s="121" t="s">
        <v>45</v>
      </c>
      <c r="E155" s="70">
        <v>20</v>
      </c>
      <c r="F155" s="83">
        <f>22+3</f>
        <v>25</v>
      </c>
      <c r="G155" s="72">
        <v>20</v>
      </c>
      <c r="H155" s="103">
        <v>33</v>
      </c>
      <c r="I155" s="133">
        <v>20</v>
      </c>
      <c r="J155" s="192">
        <v>10</v>
      </c>
      <c r="K155" s="192">
        <v>10</v>
      </c>
      <c r="L155" s="192">
        <v>10</v>
      </c>
      <c r="M155" s="192">
        <v>10</v>
      </c>
      <c r="N155" s="207">
        <v>39</v>
      </c>
      <c r="O155" s="133">
        <v>35</v>
      </c>
      <c r="P155" s="133">
        <v>35</v>
      </c>
      <c r="Q155" s="83">
        <v>90</v>
      </c>
      <c r="R155" s="123">
        <v>50</v>
      </c>
      <c r="S155" s="207">
        <v>59</v>
      </c>
      <c r="T155" s="312">
        <v>90</v>
      </c>
      <c r="U155" s="207">
        <v>59</v>
      </c>
      <c r="V155" s="207">
        <v>59</v>
      </c>
      <c r="W155" s="71">
        <v>59</v>
      </c>
      <c r="X155" s="70" t="e">
        <f>#REF!/4</f>
        <v>#REF!</v>
      </c>
      <c r="Y155" s="70" t="e">
        <f>X155</f>
        <v>#REF!</v>
      </c>
      <c r="Z155" s="70" t="e">
        <f>X155+Y155</f>
        <v>#REF!</v>
      </c>
      <c r="AA155" s="70" t="e">
        <f>X155</f>
        <v>#REF!</v>
      </c>
      <c r="AB155" s="70" t="e">
        <f>Z155+AA155</f>
        <v>#REF!</v>
      </c>
      <c r="AC155" s="256" t="e">
        <f>#REF!-AB155</f>
        <v>#REF!</v>
      </c>
    </row>
    <row r="156" spans="1:29" ht="27" x14ac:dyDescent="0.25">
      <c r="A156" s="122"/>
      <c r="B156" s="122"/>
      <c r="C156" s="131"/>
      <c r="D156" s="121" t="s">
        <v>46</v>
      </c>
      <c r="E156" s="70">
        <v>50000</v>
      </c>
      <c r="F156" s="83">
        <v>50000</v>
      </c>
      <c r="G156" s="72">
        <v>50000</v>
      </c>
      <c r="H156" s="103">
        <v>50000</v>
      </c>
      <c r="I156" s="133">
        <v>50000</v>
      </c>
      <c r="J156" s="192">
        <v>50000</v>
      </c>
      <c r="K156" s="192">
        <v>50000</v>
      </c>
      <c r="L156" s="192">
        <v>50000</v>
      </c>
      <c r="M156" s="192">
        <v>50000</v>
      </c>
      <c r="N156" s="207">
        <v>50000</v>
      </c>
      <c r="O156" s="133">
        <v>50000</v>
      </c>
      <c r="P156" s="133">
        <v>50000</v>
      </c>
      <c r="Q156" s="83">
        <v>50000</v>
      </c>
      <c r="R156" s="123">
        <v>50000</v>
      </c>
      <c r="S156" s="207">
        <v>50000</v>
      </c>
      <c r="T156" s="312">
        <v>50000</v>
      </c>
      <c r="U156" s="207">
        <v>50000</v>
      </c>
      <c r="V156" s="207">
        <v>50000</v>
      </c>
      <c r="W156" s="71">
        <v>50000</v>
      </c>
      <c r="X156" s="70">
        <v>50000</v>
      </c>
      <c r="Y156" s="70">
        <v>50000</v>
      </c>
      <c r="Z156" s="70">
        <v>50000</v>
      </c>
      <c r="AA156" s="70">
        <v>50000</v>
      </c>
      <c r="AB156" s="70">
        <v>50000</v>
      </c>
      <c r="AC156" s="256">
        <v>50000</v>
      </c>
    </row>
    <row r="157" spans="1:29" ht="27" x14ac:dyDescent="0.25">
      <c r="A157" s="122"/>
      <c r="B157" s="122"/>
      <c r="C157" s="131"/>
      <c r="D157" s="121" t="s">
        <v>44</v>
      </c>
      <c r="E157" s="70">
        <f t="shared" ref="E157:I157" si="279">(E156*E155)/1000</f>
        <v>1000</v>
      </c>
      <c r="F157" s="83">
        <f t="shared" si="279"/>
        <v>1250</v>
      </c>
      <c r="G157" s="72">
        <f t="shared" si="279"/>
        <v>1000</v>
      </c>
      <c r="H157" s="103">
        <f t="shared" si="279"/>
        <v>1650</v>
      </c>
      <c r="I157" s="133">
        <f t="shared" si="279"/>
        <v>1000</v>
      </c>
      <c r="J157" s="192">
        <v>500</v>
      </c>
      <c r="K157" s="192">
        <v>500</v>
      </c>
      <c r="L157" s="192">
        <v>500</v>
      </c>
      <c r="M157" s="192">
        <v>500</v>
      </c>
      <c r="N157" s="207">
        <f t="shared" ref="N157:AC157" si="280">(N156*N155)/1000</f>
        <v>1950</v>
      </c>
      <c r="O157" s="133">
        <f t="shared" si="280"/>
        <v>1750</v>
      </c>
      <c r="P157" s="133">
        <f t="shared" ref="P157" si="281">(P156*P155)/1000</f>
        <v>1750</v>
      </c>
      <c r="Q157" s="83">
        <f t="shared" ref="Q157:S157" si="282">(Q156*Q155)/1000</f>
        <v>4500</v>
      </c>
      <c r="R157" s="123">
        <f t="shared" ref="R157" si="283">(R156*R155)/1000</f>
        <v>2500</v>
      </c>
      <c r="S157" s="207">
        <f t="shared" si="282"/>
        <v>2950</v>
      </c>
      <c r="T157" s="312">
        <f t="shared" ref="T157:W157" si="284">(T156*T155)/1000</f>
        <v>4500</v>
      </c>
      <c r="U157" s="207">
        <f t="shared" si="284"/>
        <v>2950</v>
      </c>
      <c r="V157" s="207">
        <f t="shared" si="284"/>
        <v>2950</v>
      </c>
      <c r="W157" s="71">
        <f t="shared" si="284"/>
        <v>2950</v>
      </c>
      <c r="X157" s="70" t="e">
        <f t="shared" si="280"/>
        <v>#REF!</v>
      </c>
      <c r="Y157" s="70" t="e">
        <f t="shared" si="280"/>
        <v>#REF!</v>
      </c>
      <c r="Z157" s="70" t="e">
        <f t="shared" si="280"/>
        <v>#REF!</v>
      </c>
      <c r="AA157" s="70" t="e">
        <f t="shared" si="280"/>
        <v>#REF!</v>
      </c>
      <c r="AB157" s="70" t="e">
        <f t="shared" si="280"/>
        <v>#REF!</v>
      </c>
      <c r="AC157" s="256" t="e">
        <f t="shared" si="280"/>
        <v>#REF!</v>
      </c>
    </row>
    <row r="158" spans="1:29" ht="33" x14ac:dyDescent="0.25">
      <c r="A158" s="122"/>
      <c r="B158" s="122">
        <v>7</v>
      </c>
      <c r="C158" s="122" t="s">
        <v>95</v>
      </c>
      <c r="D158" s="121" t="s">
        <v>45</v>
      </c>
      <c r="E158" s="70">
        <v>25</v>
      </c>
      <c r="F158" s="83">
        <v>23</v>
      </c>
      <c r="G158" s="72">
        <v>8</v>
      </c>
      <c r="H158" s="103">
        <v>35</v>
      </c>
      <c r="I158" s="133">
        <v>8</v>
      </c>
      <c r="J158" s="192">
        <v>10</v>
      </c>
      <c r="K158" s="192">
        <v>10</v>
      </c>
      <c r="L158" s="192">
        <v>10</v>
      </c>
      <c r="M158" s="192">
        <v>10</v>
      </c>
      <c r="N158" s="207">
        <v>29</v>
      </c>
      <c r="O158" s="133">
        <v>35</v>
      </c>
      <c r="P158" s="133">
        <v>35</v>
      </c>
      <c r="Q158" s="83">
        <v>17</v>
      </c>
      <c r="R158" s="123">
        <v>35</v>
      </c>
      <c r="S158" s="207">
        <v>50</v>
      </c>
      <c r="T158" s="312">
        <v>17</v>
      </c>
      <c r="U158" s="207">
        <v>50</v>
      </c>
      <c r="V158" s="207">
        <v>50</v>
      </c>
      <c r="W158" s="71">
        <v>50</v>
      </c>
      <c r="X158" s="70" t="e">
        <f>#REF!/4</f>
        <v>#REF!</v>
      </c>
      <c r="Y158" s="70" t="e">
        <f>X158</f>
        <v>#REF!</v>
      </c>
      <c r="Z158" s="70" t="e">
        <f>X158+Y158</f>
        <v>#REF!</v>
      </c>
      <c r="AA158" s="70" t="e">
        <f>X158</f>
        <v>#REF!</v>
      </c>
      <c r="AB158" s="70" t="e">
        <f>Z158+AA158</f>
        <v>#REF!</v>
      </c>
      <c r="AC158" s="256" t="e">
        <f>#REF!-AB158</f>
        <v>#REF!</v>
      </c>
    </row>
    <row r="159" spans="1:29" ht="27" x14ac:dyDescent="0.25">
      <c r="A159" s="122"/>
      <c r="B159" s="122"/>
      <c r="C159" s="131"/>
      <c r="D159" s="121" t="s">
        <v>46</v>
      </c>
      <c r="E159" s="70">
        <v>70000</v>
      </c>
      <c r="F159" s="83">
        <v>60613</v>
      </c>
      <c r="G159" s="72">
        <v>70000</v>
      </c>
      <c r="H159" s="103">
        <v>70000</v>
      </c>
      <c r="I159" s="133">
        <v>70000</v>
      </c>
      <c r="J159" s="192">
        <v>70000</v>
      </c>
      <c r="K159" s="192">
        <v>70000</v>
      </c>
      <c r="L159" s="192">
        <v>70000</v>
      </c>
      <c r="M159" s="192">
        <v>70000</v>
      </c>
      <c r="N159" s="207">
        <v>70000</v>
      </c>
      <c r="O159" s="133">
        <v>70000</v>
      </c>
      <c r="P159" s="133">
        <v>70000</v>
      </c>
      <c r="Q159" s="83">
        <v>70000</v>
      </c>
      <c r="R159" s="123">
        <v>70000</v>
      </c>
      <c r="S159" s="207">
        <v>70000</v>
      </c>
      <c r="T159" s="312">
        <v>70000</v>
      </c>
      <c r="U159" s="207">
        <v>70000</v>
      </c>
      <c r="V159" s="207">
        <v>70000</v>
      </c>
      <c r="W159" s="71">
        <v>70000</v>
      </c>
      <c r="X159" s="70">
        <v>70000</v>
      </c>
      <c r="Y159" s="70">
        <v>70000</v>
      </c>
      <c r="Z159" s="70">
        <v>70000</v>
      </c>
      <c r="AA159" s="70">
        <v>70000</v>
      </c>
      <c r="AB159" s="70">
        <v>70000</v>
      </c>
      <c r="AC159" s="256">
        <v>70000</v>
      </c>
    </row>
    <row r="160" spans="1:29" ht="27" x14ac:dyDescent="0.25">
      <c r="A160" s="122"/>
      <c r="B160" s="122"/>
      <c r="C160" s="131"/>
      <c r="D160" s="121" t="s">
        <v>44</v>
      </c>
      <c r="E160" s="70">
        <f t="shared" ref="E160:I160" si="285">E158*E159/1000</f>
        <v>1750</v>
      </c>
      <c r="F160" s="83">
        <f t="shared" si="285"/>
        <v>1394.0989999999999</v>
      </c>
      <c r="G160" s="72">
        <f t="shared" si="285"/>
        <v>560</v>
      </c>
      <c r="H160" s="103">
        <f t="shared" si="285"/>
        <v>2450</v>
      </c>
      <c r="I160" s="133">
        <f t="shared" si="285"/>
        <v>560</v>
      </c>
      <c r="J160" s="192">
        <v>700</v>
      </c>
      <c r="K160" s="192">
        <v>700</v>
      </c>
      <c r="L160" s="192">
        <v>700</v>
      </c>
      <c r="M160" s="192">
        <v>700</v>
      </c>
      <c r="N160" s="207">
        <f t="shared" ref="N160:AC160" si="286">N158*N159/1000</f>
        <v>2030</v>
      </c>
      <c r="O160" s="133">
        <f t="shared" si="286"/>
        <v>2450</v>
      </c>
      <c r="P160" s="133">
        <f t="shared" ref="P160" si="287">P158*P159/1000</f>
        <v>2450</v>
      </c>
      <c r="Q160" s="83">
        <f t="shared" ref="Q160:S160" si="288">Q158*Q159/1000</f>
        <v>1190</v>
      </c>
      <c r="R160" s="123">
        <f t="shared" ref="R160" si="289">R158*R159/1000</f>
        <v>2450</v>
      </c>
      <c r="S160" s="207">
        <f t="shared" si="288"/>
        <v>3500</v>
      </c>
      <c r="T160" s="312">
        <f t="shared" ref="T160:W160" si="290">T158*T159/1000</f>
        <v>1190</v>
      </c>
      <c r="U160" s="207">
        <f t="shared" si="290"/>
        <v>3500</v>
      </c>
      <c r="V160" s="207">
        <f t="shared" si="290"/>
        <v>3500</v>
      </c>
      <c r="W160" s="71">
        <f t="shared" si="290"/>
        <v>3500</v>
      </c>
      <c r="X160" s="70" t="e">
        <f t="shared" si="286"/>
        <v>#REF!</v>
      </c>
      <c r="Y160" s="70" t="e">
        <f t="shared" si="286"/>
        <v>#REF!</v>
      </c>
      <c r="Z160" s="70" t="e">
        <f t="shared" si="286"/>
        <v>#REF!</v>
      </c>
      <c r="AA160" s="70" t="e">
        <f t="shared" si="286"/>
        <v>#REF!</v>
      </c>
      <c r="AB160" s="70" t="e">
        <f t="shared" si="286"/>
        <v>#REF!</v>
      </c>
      <c r="AC160" s="256" t="e">
        <f t="shared" si="286"/>
        <v>#REF!</v>
      </c>
    </row>
    <row r="161" spans="1:29" ht="30.75" customHeight="1" x14ac:dyDescent="0.25">
      <c r="A161" s="122"/>
      <c r="B161" s="122">
        <v>8</v>
      </c>
      <c r="C161" s="122" t="s">
        <v>96</v>
      </c>
      <c r="D161" s="121" t="s">
        <v>45</v>
      </c>
      <c r="E161" s="70">
        <v>4</v>
      </c>
      <c r="F161" s="83">
        <v>7</v>
      </c>
      <c r="G161" s="27">
        <v>4</v>
      </c>
      <c r="H161" s="106">
        <v>29</v>
      </c>
      <c r="I161" s="130">
        <v>4</v>
      </c>
      <c r="J161" s="192">
        <v>10</v>
      </c>
      <c r="K161" s="192">
        <v>10</v>
      </c>
      <c r="L161" s="192">
        <v>10</v>
      </c>
      <c r="M161" s="192">
        <v>10</v>
      </c>
      <c r="N161" s="207">
        <v>40</v>
      </c>
      <c r="O161" s="133">
        <v>30</v>
      </c>
      <c r="P161" s="133">
        <v>30</v>
      </c>
      <c r="Q161" s="83">
        <v>62</v>
      </c>
      <c r="R161" s="123">
        <v>30</v>
      </c>
      <c r="S161" s="207">
        <v>37</v>
      </c>
      <c r="T161" s="312">
        <v>62</v>
      </c>
      <c r="U161" s="207">
        <v>37</v>
      </c>
      <c r="V161" s="207">
        <v>37</v>
      </c>
      <c r="W161" s="71">
        <v>37</v>
      </c>
      <c r="X161" s="70" t="e">
        <f>#REF!/4</f>
        <v>#REF!</v>
      </c>
      <c r="Y161" s="70" t="e">
        <f>X161</f>
        <v>#REF!</v>
      </c>
      <c r="Z161" s="70" t="e">
        <f>X161+Y161</f>
        <v>#REF!</v>
      </c>
      <c r="AA161" s="70" t="e">
        <f>X161</f>
        <v>#REF!</v>
      </c>
      <c r="AB161" s="70" t="e">
        <f>Z161+AA161</f>
        <v>#REF!</v>
      </c>
      <c r="AC161" s="256" t="e">
        <f>#REF!-AB161</f>
        <v>#REF!</v>
      </c>
    </row>
    <row r="162" spans="1:29" ht="27" x14ac:dyDescent="0.25">
      <c r="A162" s="122"/>
      <c r="B162" s="122"/>
      <c r="C162" s="131"/>
      <c r="D162" s="121" t="s">
        <v>46</v>
      </c>
      <c r="E162" s="70">
        <v>110000</v>
      </c>
      <c r="F162" s="83">
        <v>111142.9</v>
      </c>
      <c r="G162" s="72">
        <v>110000</v>
      </c>
      <c r="H162" s="103">
        <v>110000</v>
      </c>
      <c r="I162" s="133">
        <v>110000</v>
      </c>
      <c r="J162" s="192">
        <v>110000</v>
      </c>
      <c r="K162" s="192">
        <v>110000</v>
      </c>
      <c r="L162" s="192">
        <v>110000</v>
      </c>
      <c r="M162" s="192">
        <v>110000</v>
      </c>
      <c r="N162" s="207">
        <v>110000</v>
      </c>
      <c r="O162" s="133">
        <v>110000</v>
      </c>
      <c r="P162" s="133">
        <v>110000</v>
      </c>
      <c r="Q162" s="83">
        <v>110000</v>
      </c>
      <c r="R162" s="123">
        <v>110000</v>
      </c>
      <c r="S162" s="207">
        <v>110000</v>
      </c>
      <c r="T162" s="312">
        <v>110000</v>
      </c>
      <c r="U162" s="207">
        <v>110000</v>
      </c>
      <c r="V162" s="207">
        <v>110000</v>
      </c>
      <c r="W162" s="71">
        <v>110000</v>
      </c>
      <c r="X162" s="70">
        <v>110000</v>
      </c>
      <c r="Y162" s="70">
        <v>110000</v>
      </c>
      <c r="Z162" s="70">
        <v>110000</v>
      </c>
      <c r="AA162" s="70">
        <v>110000</v>
      </c>
      <c r="AB162" s="70">
        <v>110000</v>
      </c>
      <c r="AC162" s="256">
        <v>110000</v>
      </c>
    </row>
    <row r="163" spans="1:29" ht="27" x14ac:dyDescent="0.25">
      <c r="A163" s="122"/>
      <c r="B163" s="122"/>
      <c r="C163" s="131"/>
      <c r="D163" s="121" t="s">
        <v>44</v>
      </c>
      <c r="E163" s="70">
        <f t="shared" ref="E163:I163" si="291">(E162*E161)/1000</f>
        <v>440</v>
      </c>
      <c r="F163" s="83">
        <f t="shared" si="291"/>
        <v>778.00029999999992</v>
      </c>
      <c r="G163" s="72">
        <f t="shared" si="291"/>
        <v>440</v>
      </c>
      <c r="H163" s="103">
        <f t="shared" si="291"/>
        <v>3190</v>
      </c>
      <c r="I163" s="133">
        <f t="shared" si="291"/>
        <v>440</v>
      </c>
      <c r="J163" s="192">
        <v>1100</v>
      </c>
      <c r="K163" s="192">
        <v>1100</v>
      </c>
      <c r="L163" s="192">
        <v>1100</v>
      </c>
      <c r="M163" s="192">
        <v>1100</v>
      </c>
      <c r="N163" s="207">
        <f t="shared" ref="N163:AC163" si="292">(N162*N161)/1000</f>
        <v>4400</v>
      </c>
      <c r="O163" s="133">
        <f t="shared" si="292"/>
        <v>3300</v>
      </c>
      <c r="P163" s="133">
        <f t="shared" ref="P163" si="293">(P162*P161)/1000</f>
        <v>3300</v>
      </c>
      <c r="Q163" s="83">
        <f t="shared" ref="Q163:S163" si="294">(Q162*Q161)/1000</f>
        <v>6820</v>
      </c>
      <c r="R163" s="123">
        <f t="shared" ref="R163" si="295">(R162*R161)/1000</f>
        <v>3300</v>
      </c>
      <c r="S163" s="207">
        <f t="shared" si="294"/>
        <v>4070</v>
      </c>
      <c r="T163" s="312">
        <f t="shared" ref="T163:W163" si="296">(T162*T161)/1000</f>
        <v>6820</v>
      </c>
      <c r="U163" s="207">
        <f t="shared" si="296"/>
        <v>4070</v>
      </c>
      <c r="V163" s="207">
        <f t="shared" si="296"/>
        <v>4070</v>
      </c>
      <c r="W163" s="71">
        <f t="shared" si="296"/>
        <v>4070</v>
      </c>
      <c r="X163" s="70" t="e">
        <f t="shared" si="292"/>
        <v>#REF!</v>
      </c>
      <c r="Y163" s="70" t="e">
        <f t="shared" si="292"/>
        <v>#REF!</v>
      </c>
      <c r="Z163" s="70" t="e">
        <f t="shared" si="292"/>
        <v>#REF!</v>
      </c>
      <c r="AA163" s="70" t="e">
        <f t="shared" si="292"/>
        <v>#REF!</v>
      </c>
      <c r="AB163" s="70" t="e">
        <f t="shared" si="292"/>
        <v>#REF!</v>
      </c>
      <c r="AC163" s="256" t="e">
        <f t="shared" si="292"/>
        <v>#REF!</v>
      </c>
    </row>
    <row r="164" spans="1:29" ht="33" x14ac:dyDescent="0.25">
      <c r="A164" s="122"/>
      <c r="B164" s="122">
        <v>9</v>
      </c>
      <c r="C164" s="122" t="s">
        <v>97</v>
      </c>
      <c r="D164" s="121" t="s">
        <v>45</v>
      </c>
      <c r="E164" s="70">
        <v>5</v>
      </c>
      <c r="F164" s="83">
        <v>0</v>
      </c>
      <c r="G164" s="27">
        <v>5</v>
      </c>
      <c r="H164" s="106">
        <v>0</v>
      </c>
      <c r="I164" s="130">
        <v>5</v>
      </c>
      <c r="J164" s="192">
        <v>10</v>
      </c>
      <c r="K164" s="192">
        <v>10</v>
      </c>
      <c r="L164" s="192">
        <v>10</v>
      </c>
      <c r="M164" s="192">
        <v>10</v>
      </c>
      <c r="N164" s="207">
        <v>0</v>
      </c>
      <c r="O164" s="133">
        <v>3</v>
      </c>
      <c r="P164" s="133">
        <v>3</v>
      </c>
      <c r="Q164" s="83">
        <v>2</v>
      </c>
      <c r="R164" s="123">
        <v>10</v>
      </c>
      <c r="S164" s="207">
        <v>1</v>
      </c>
      <c r="T164" s="312">
        <v>2</v>
      </c>
      <c r="U164" s="207">
        <v>1</v>
      </c>
      <c r="V164" s="207">
        <v>1</v>
      </c>
      <c r="W164" s="71">
        <v>1</v>
      </c>
      <c r="X164" s="70">
        <v>1</v>
      </c>
      <c r="Y164" s="70">
        <f>X164</f>
        <v>1</v>
      </c>
      <c r="Z164" s="70">
        <f>X164+Y164</f>
        <v>2</v>
      </c>
      <c r="AA164" s="70">
        <f>X164</f>
        <v>1</v>
      </c>
      <c r="AB164" s="70">
        <f>Z164+AA164</f>
        <v>3</v>
      </c>
      <c r="AC164" s="256" t="e">
        <f>#REF!-AB164</f>
        <v>#REF!</v>
      </c>
    </row>
    <row r="165" spans="1:29" ht="27" x14ac:dyDescent="0.25">
      <c r="A165" s="122"/>
      <c r="B165" s="122"/>
      <c r="C165" s="131"/>
      <c r="D165" s="121" t="s">
        <v>46</v>
      </c>
      <c r="E165" s="70">
        <v>100000</v>
      </c>
      <c r="F165" s="83">
        <v>100000</v>
      </c>
      <c r="G165" s="72">
        <v>100000</v>
      </c>
      <c r="H165" s="103">
        <v>100000</v>
      </c>
      <c r="I165" s="133">
        <v>100000</v>
      </c>
      <c r="J165" s="192">
        <v>100000</v>
      </c>
      <c r="K165" s="192">
        <v>100000</v>
      </c>
      <c r="L165" s="192">
        <v>100000</v>
      </c>
      <c r="M165" s="192">
        <v>100000</v>
      </c>
      <c r="N165" s="207">
        <v>100000</v>
      </c>
      <c r="O165" s="133">
        <v>100000</v>
      </c>
      <c r="P165" s="133">
        <v>100000</v>
      </c>
      <c r="Q165" s="83">
        <v>100000</v>
      </c>
      <c r="R165" s="123">
        <v>100000</v>
      </c>
      <c r="S165" s="207">
        <v>100000</v>
      </c>
      <c r="T165" s="312">
        <v>100000</v>
      </c>
      <c r="U165" s="207">
        <v>100000</v>
      </c>
      <c r="V165" s="207">
        <v>100000</v>
      </c>
      <c r="W165" s="71">
        <v>100000</v>
      </c>
      <c r="X165" s="70">
        <v>100000</v>
      </c>
      <c r="Y165" s="70">
        <v>100000</v>
      </c>
      <c r="Z165" s="70">
        <v>100000</v>
      </c>
      <c r="AA165" s="70">
        <v>100000</v>
      </c>
      <c r="AB165" s="70">
        <v>100000</v>
      </c>
      <c r="AC165" s="256">
        <v>100000</v>
      </c>
    </row>
    <row r="166" spans="1:29" ht="27" x14ac:dyDescent="0.25">
      <c r="A166" s="122"/>
      <c r="B166" s="122"/>
      <c r="C166" s="131"/>
      <c r="D166" s="121" t="s">
        <v>44</v>
      </c>
      <c r="E166" s="15">
        <f t="shared" ref="E166:I166" si="297">E164*E165/1000</f>
        <v>500</v>
      </c>
      <c r="F166" s="87">
        <f t="shared" si="297"/>
        <v>0</v>
      </c>
      <c r="G166" s="27">
        <f t="shared" si="297"/>
        <v>500</v>
      </c>
      <c r="H166" s="106">
        <f t="shared" si="297"/>
        <v>0</v>
      </c>
      <c r="I166" s="130">
        <f t="shared" si="297"/>
        <v>500</v>
      </c>
      <c r="J166" s="9">
        <v>1000</v>
      </c>
      <c r="K166" s="9">
        <v>1000</v>
      </c>
      <c r="L166" s="9">
        <v>1000</v>
      </c>
      <c r="M166" s="9">
        <v>1000</v>
      </c>
      <c r="N166" s="26">
        <f t="shared" ref="N166:AC166" si="298">N164*N165/1000</f>
        <v>0</v>
      </c>
      <c r="O166" s="130">
        <f t="shared" si="298"/>
        <v>300</v>
      </c>
      <c r="P166" s="130">
        <f t="shared" ref="P166" si="299">P164*P165/1000</f>
        <v>300</v>
      </c>
      <c r="Q166" s="87">
        <f t="shared" ref="Q166:S166" si="300">Q164*Q165/1000</f>
        <v>200</v>
      </c>
      <c r="R166" s="127">
        <f t="shared" ref="R166" si="301">R164*R165/1000</f>
        <v>1000</v>
      </c>
      <c r="S166" s="26">
        <f t="shared" si="300"/>
        <v>100</v>
      </c>
      <c r="T166" s="117">
        <f t="shared" ref="T166:W166" si="302">T164*T165/1000</f>
        <v>200</v>
      </c>
      <c r="U166" s="26">
        <f t="shared" si="302"/>
        <v>100</v>
      </c>
      <c r="V166" s="26">
        <f t="shared" si="302"/>
        <v>100</v>
      </c>
      <c r="W166" s="351">
        <f t="shared" si="302"/>
        <v>100</v>
      </c>
      <c r="X166" s="15">
        <f t="shared" si="298"/>
        <v>100</v>
      </c>
      <c r="Y166" s="15">
        <f t="shared" si="298"/>
        <v>100</v>
      </c>
      <c r="Z166" s="15">
        <f t="shared" si="298"/>
        <v>200</v>
      </c>
      <c r="AA166" s="15">
        <f t="shared" si="298"/>
        <v>100</v>
      </c>
      <c r="AB166" s="15">
        <f t="shared" si="298"/>
        <v>300</v>
      </c>
      <c r="AC166" s="263" t="e">
        <f t="shared" si="298"/>
        <v>#REF!</v>
      </c>
    </row>
    <row r="167" spans="1:29" ht="33" x14ac:dyDescent="0.25">
      <c r="A167" s="122"/>
      <c r="B167" s="122">
        <v>10</v>
      </c>
      <c r="C167" s="122" t="s">
        <v>98</v>
      </c>
      <c r="D167" s="121" t="s">
        <v>45</v>
      </c>
      <c r="E167" s="70">
        <v>26</v>
      </c>
      <c r="F167" s="83">
        <v>7</v>
      </c>
      <c r="G167" s="27">
        <v>30</v>
      </c>
      <c r="H167" s="106">
        <v>9</v>
      </c>
      <c r="I167" s="130">
        <v>30</v>
      </c>
      <c r="J167" s="192">
        <v>13</v>
      </c>
      <c r="K167" s="192">
        <v>13</v>
      </c>
      <c r="L167" s="192">
        <v>13</v>
      </c>
      <c r="M167" s="192">
        <v>13</v>
      </c>
      <c r="N167" s="207">
        <v>17</v>
      </c>
      <c r="O167" s="133">
        <v>10</v>
      </c>
      <c r="P167" s="133">
        <v>10</v>
      </c>
      <c r="Q167" s="83">
        <v>13</v>
      </c>
      <c r="R167" s="123">
        <v>11</v>
      </c>
      <c r="S167" s="207">
        <v>20</v>
      </c>
      <c r="T167" s="312">
        <v>13</v>
      </c>
      <c r="U167" s="207">
        <v>20</v>
      </c>
      <c r="V167" s="207">
        <v>20</v>
      </c>
      <c r="W167" s="71">
        <v>20</v>
      </c>
      <c r="X167" s="70">
        <v>7</v>
      </c>
      <c r="Y167" s="70">
        <f>X167</f>
        <v>7</v>
      </c>
      <c r="Z167" s="70">
        <f>X167+Y167</f>
        <v>14</v>
      </c>
      <c r="AA167" s="70">
        <f>X167</f>
        <v>7</v>
      </c>
      <c r="AB167" s="70">
        <f>Z167+AA167</f>
        <v>21</v>
      </c>
      <c r="AC167" s="256" t="e">
        <f>#REF!-AB167</f>
        <v>#REF!</v>
      </c>
    </row>
    <row r="168" spans="1:29" ht="27" x14ac:dyDescent="0.25">
      <c r="A168" s="122"/>
      <c r="B168" s="122"/>
      <c r="C168" s="131"/>
      <c r="D168" s="121" t="s">
        <v>46</v>
      </c>
      <c r="E168" s="70">
        <v>160000</v>
      </c>
      <c r="F168" s="83">
        <v>160000</v>
      </c>
      <c r="G168" s="72">
        <v>160000</v>
      </c>
      <c r="H168" s="103">
        <v>160000</v>
      </c>
      <c r="I168" s="133">
        <v>160000</v>
      </c>
      <c r="J168" s="192">
        <v>160000</v>
      </c>
      <c r="K168" s="192">
        <v>160000</v>
      </c>
      <c r="L168" s="192">
        <v>160000</v>
      </c>
      <c r="M168" s="192">
        <v>160000</v>
      </c>
      <c r="N168" s="207">
        <v>160000</v>
      </c>
      <c r="O168" s="133">
        <v>160000</v>
      </c>
      <c r="P168" s="133">
        <v>160000</v>
      </c>
      <c r="Q168" s="83">
        <v>160000</v>
      </c>
      <c r="R168" s="123">
        <v>160000</v>
      </c>
      <c r="S168" s="207">
        <v>160000</v>
      </c>
      <c r="T168" s="312">
        <v>160000</v>
      </c>
      <c r="U168" s="207">
        <v>160000</v>
      </c>
      <c r="V168" s="207">
        <v>160000</v>
      </c>
      <c r="W168" s="71">
        <v>160000</v>
      </c>
      <c r="X168" s="70">
        <v>160000</v>
      </c>
      <c r="Y168" s="70">
        <v>160000</v>
      </c>
      <c r="Z168" s="70">
        <v>160000</v>
      </c>
      <c r="AA168" s="70">
        <v>160000</v>
      </c>
      <c r="AB168" s="70">
        <v>160000</v>
      </c>
      <c r="AC168" s="256">
        <v>160000</v>
      </c>
    </row>
    <row r="169" spans="1:29" ht="27" x14ac:dyDescent="0.25">
      <c r="A169" s="122"/>
      <c r="B169" s="122"/>
      <c r="C169" s="131"/>
      <c r="D169" s="121" t="s">
        <v>44</v>
      </c>
      <c r="E169" s="70">
        <f t="shared" ref="E169:I169" si="303">(E168*E167)/1000</f>
        <v>4160</v>
      </c>
      <c r="F169" s="83">
        <f>(F168*F167)/1000-0.3</f>
        <v>1119.7</v>
      </c>
      <c r="G169" s="72">
        <f t="shared" si="303"/>
        <v>4800</v>
      </c>
      <c r="H169" s="103">
        <f t="shared" si="303"/>
        <v>1440</v>
      </c>
      <c r="I169" s="133">
        <f t="shared" si="303"/>
        <v>4800</v>
      </c>
      <c r="J169" s="192">
        <v>2080</v>
      </c>
      <c r="K169" s="192">
        <v>2080</v>
      </c>
      <c r="L169" s="192">
        <v>2080</v>
      </c>
      <c r="M169" s="192">
        <v>2080</v>
      </c>
      <c r="N169" s="207">
        <f t="shared" ref="N169:AC169" si="304">(N168*N167)/1000</f>
        <v>2720</v>
      </c>
      <c r="O169" s="133">
        <f t="shared" si="304"/>
        <v>1600</v>
      </c>
      <c r="P169" s="133">
        <f t="shared" ref="P169" si="305">(P168*P167)/1000</f>
        <v>1600</v>
      </c>
      <c r="Q169" s="83">
        <f t="shared" ref="Q169:S169" si="306">(Q168*Q167)/1000</f>
        <v>2080</v>
      </c>
      <c r="R169" s="123">
        <f t="shared" ref="R169" si="307">(R168*R167)/1000</f>
        <v>1760</v>
      </c>
      <c r="S169" s="207">
        <f t="shared" si="306"/>
        <v>3200</v>
      </c>
      <c r="T169" s="312">
        <f t="shared" ref="T169:W169" si="308">(T168*T167)/1000</f>
        <v>2080</v>
      </c>
      <c r="U169" s="207">
        <f t="shared" si="308"/>
        <v>3200</v>
      </c>
      <c r="V169" s="207">
        <f t="shared" si="308"/>
        <v>3200</v>
      </c>
      <c r="W169" s="71">
        <f t="shared" si="308"/>
        <v>3200</v>
      </c>
      <c r="X169" s="70">
        <f t="shared" si="304"/>
        <v>1120</v>
      </c>
      <c r="Y169" s="70">
        <f t="shared" si="304"/>
        <v>1120</v>
      </c>
      <c r="Z169" s="70">
        <f t="shared" si="304"/>
        <v>2240</v>
      </c>
      <c r="AA169" s="70">
        <f t="shared" si="304"/>
        <v>1120</v>
      </c>
      <c r="AB169" s="70">
        <f t="shared" si="304"/>
        <v>3360</v>
      </c>
      <c r="AC169" s="256" t="e">
        <f t="shared" si="304"/>
        <v>#REF!</v>
      </c>
    </row>
    <row r="170" spans="1:29" ht="33" x14ac:dyDescent="0.25">
      <c r="A170" s="122"/>
      <c r="B170" s="122">
        <v>11</v>
      </c>
      <c r="C170" s="122" t="s">
        <v>99</v>
      </c>
      <c r="D170" s="121" t="s">
        <v>45</v>
      </c>
      <c r="E170" s="70">
        <v>25</v>
      </c>
      <c r="F170" s="83">
        <v>0</v>
      </c>
      <c r="G170" s="27">
        <v>25</v>
      </c>
      <c r="H170" s="106">
        <v>0</v>
      </c>
      <c r="I170" s="130">
        <v>25</v>
      </c>
      <c r="J170" s="192">
        <v>10</v>
      </c>
      <c r="K170" s="192">
        <v>10</v>
      </c>
      <c r="L170" s="192">
        <v>10</v>
      </c>
      <c r="M170" s="192">
        <v>10</v>
      </c>
      <c r="N170" s="207">
        <v>0</v>
      </c>
      <c r="O170" s="133">
        <v>3</v>
      </c>
      <c r="P170" s="133">
        <v>3</v>
      </c>
      <c r="Q170" s="83">
        <v>0</v>
      </c>
      <c r="R170" s="123">
        <v>15</v>
      </c>
      <c r="S170" s="207">
        <v>0</v>
      </c>
      <c r="T170" s="312">
        <v>0</v>
      </c>
      <c r="U170" s="207">
        <v>0</v>
      </c>
      <c r="V170" s="207">
        <v>0</v>
      </c>
      <c r="W170" s="71">
        <v>0</v>
      </c>
      <c r="X170" s="70">
        <v>6</v>
      </c>
      <c r="Y170" s="70">
        <f>X170</f>
        <v>6</v>
      </c>
      <c r="Z170" s="70">
        <f>X170+Y170</f>
        <v>12</v>
      </c>
      <c r="AA170" s="70">
        <f>X170</f>
        <v>6</v>
      </c>
      <c r="AB170" s="70">
        <f>Z170+AA170</f>
        <v>18</v>
      </c>
      <c r="AC170" s="256" t="e">
        <f>#REF!-AB170</f>
        <v>#REF!</v>
      </c>
    </row>
    <row r="171" spans="1:29" ht="27" x14ac:dyDescent="0.25">
      <c r="A171" s="122"/>
      <c r="B171" s="122"/>
      <c r="C171" s="131"/>
      <c r="D171" s="121" t="s">
        <v>46</v>
      </c>
      <c r="E171" s="70">
        <v>187000</v>
      </c>
      <c r="F171" s="83">
        <v>187000</v>
      </c>
      <c r="G171" s="72">
        <v>187000</v>
      </c>
      <c r="H171" s="103">
        <v>187000</v>
      </c>
      <c r="I171" s="133">
        <v>187000</v>
      </c>
      <c r="J171" s="192">
        <v>187000</v>
      </c>
      <c r="K171" s="192">
        <v>187000</v>
      </c>
      <c r="L171" s="192">
        <v>187000</v>
      </c>
      <c r="M171" s="192">
        <v>187000</v>
      </c>
      <c r="N171" s="207">
        <v>187000</v>
      </c>
      <c r="O171" s="133">
        <v>187000</v>
      </c>
      <c r="P171" s="133">
        <v>187000</v>
      </c>
      <c r="Q171" s="83">
        <v>187000</v>
      </c>
      <c r="R171" s="123">
        <v>187000</v>
      </c>
      <c r="S171" s="207">
        <v>187000</v>
      </c>
      <c r="T171" s="312">
        <v>187000</v>
      </c>
      <c r="U171" s="207">
        <v>187000</v>
      </c>
      <c r="V171" s="207">
        <v>187000</v>
      </c>
      <c r="W171" s="71">
        <v>187000</v>
      </c>
      <c r="X171" s="70">
        <v>187000</v>
      </c>
      <c r="Y171" s="70">
        <v>187000</v>
      </c>
      <c r="Z171" s="70">
        <v>187000</v>
      </c>
      <c r="AA171" s="70">
        <v>187000</v>
      </c>
      <c r="AB171" s="70">
        <v>187000</v>
      </c>
      <c r="AC171" s="256">
        <v>187000</v>
      </c>
    </row>
    <row r="172" spans="1:29" ht="27" x14ac:dyDescent="0.25">
      <c r="A172" s="122"/>
      <c r="B172" s="122"/>
      <c r="C172" s="122"/>
      <c r="D172" s="121" t="s">
        <v>44</v>
      </c>
      <c r="E172" s="70">
        <f t="shared" ref="E172:I172" si="309">E170*E171/1000</f>
        <v>4675</v>
      </c>
      <c r="F172" s="83">
        <f t="shared" si="309"/>
        <v>0</v>
      </c>
      <c r="G172" s="72">
        <f t="shared" si="309"/>
        <v>4675</v>
      </c>
      <c r="H172" s="103">
        <f t="shared" si="309"/>
        <v>0</v>
      </c>
      <c r="I172" s="133">
        <f t="shared" si="309"/>
        <v>4675</v>
      </c>
      <c r="J172" s="192">
        <v>1870</v>
      </c>
      <c r="K172" s="192">
        <v>1870</v>
      </c>
      <c r="L172" s="192">
        <v>1870</v>
      </c>
      <c r="M172" s="192">
        <v>1870</v>
      </c>
      <c r="N172" s="207">
        <f t="shared" ref="N172:AC172" si="310">N170*N171/1000</f>
        <v>0</v>
      </c>
      <c r="O172" s="133">
        <f t="shared" si="310"/>
        <v>561</v>
      </c>
      <c r="P172" s="133">
        <f t="shared" ref="P172" si="311">P170*P171/1000</f>
        <v>561</v>
      </c>
      <c r="Q172" s="83">
        <f t="shared" ref="Q172:S172" si="312">Q170*Q171/1000</f>
        <v>0</v>
      </c>
      <c r="R172" s="123">
        <f t="shared" ref="R172" si="313">R170*R171/1000</f>
        <v>2805</v>
      </c>
      <c r="S172" s="207">
        <f t="shared" si="312"/>
        <v>0</v>
      </c>
      <c r="T172" s="312">
        <f t="shared" ref="T172:W172" si="314">T170*T171/1000</f>
        <v>0</v>
      </c>
      <c r="U172" s="207">
        <f t="shared" si="314"/>
        <v>0</v>
      </c>
      <c r="V172" s="207">
        <f t="shared" si="314"/>
        <v>0</v>
      </c>
      <c r="W172" s="71">
        <f t="shared" si="314"/>
        <v>0</v>
      </c>
      <c r="X172" s="70">
        <f t="shared" si="310"/>
        <v>1122</v>
      </c>
      <c r="Y172" s="70">
        <f t="shared" si="310"/>
        <v>1122</v>
      </c>
      <c r="Z172" s="70">
        <f t="shared" si="310"/>
        <v>2244</v>
      </c>
      <c r="AA172" s="70">
        <f t="shared" si="310"/>
        <v>1122</v>
      </c>
      <c r="AB172" s="70">
        <f t="shared" si="310"/>
        <v>3366</v>
      </c>
      <c r="AC172" s="256" t="e">
        <f t="shared" si="310"/>
        <v>#REF!</v>
      </c>
    </row>
    <row r="173" spans="1:29" ht="27" x14ac:dyDescent="0.25">
      <c r="A173" s="122"/>
      <c r="B173" s="122">
        <v>12</v>
      </c>
      <c r="C173" s="122" t="s">
        <v>100</v>
      </c>
      <c r="D173" s="121" t="s">
        <v>45</v>
      </c>
      <c r="E173" s="70">
        <v>20</v>
      </c>
      <c r="F173" s="83">
        <v>7</v>
      </c>
      <c r="G173" s="27">
        <v>25</v>
      </c>
      <c r="H173" s="106">
        <v>4</v>
      </c>
      <c r="I173" s="130">
        <v>25</v>
      </c>
      <c r="J173" s="192">
        <v>1</v>
      </c>
      <c r="K173" s="192">
        <v>1</v>
      </c>
      <c r="L173" s="192">
        <v>1</v>
      </c>
      <c r="M173" s="192">
        <v>1</v>
      </c>
      <c r="N173" s="207">
        <v>4</v>
      </c>
      <c r="O173" s="133">
        <v>5</v>
      </c>
      <c r="P173" s="133">
        <v>5</v>
      </c>
      <c r="Q173" s="83">
        <v>0</v>
      </c>
      <c r="R173" s="123">
        <v>10</v>
      </c>
      <c r="S173" s="207">
        <v>4</v>
      </c>
      <c r="T173" s="312">
        <v>0</v>
      </c>
      <c r="U173" s="207">
        <v>4</v>
      </c>
      <c r="V173" s="207">
        <v>4</v>
      </c>
      <c r="W173" s="71">
        <v>4</v>
      </c>
      <c r="X173" s="70">
        <v>6</v>
      </c>
      <c r="Y173" s="70">
        <f>X173</f>
        <v>6</v>
      </c>
      <c r="Z173" s="70">
        <f>X173+Y173</f>
        <v>12</v>
      </c>
      <c r="AA173" s="70">
        <f>X173</f>
        <v>6</v>
      </c>
      <c r="AB173" s="70">
        <f>Z173+AA173</f>
        <v>18</v>
      </c>
      <c r="AC173" s="256" t="e">
        <f>#REF!-AB173</f>
        <v>#REF!</v>
      </c>
    </row>
    <row r="174" spans="1:29" ht="27" x14ac:dyDescent="0.25">
      <c r="A174" s="122"/>
      <c r="B174" s="122"/>
      <c r="C174" s="122"/>
      <c r="D174" s="121" t="s">
        <v>46</v>
      </c>
      <c r="E174" s="70">
        <v>289000</v>
      </c>
      <c r="F174" s="83">
        <v>289000</v>
      </c>
      <c r="G174" s="72">
        <v>289000</v>
      </c>
      <c r="H174" s="103">
        <v>289000</v>
      </c>
      <c r="I174" s="133">
        <v>289000</v>
      </c>
      <c r="J174" s="192">
        <v>289000</v>
      </c>
      <c r="K174" s="192">
        <v>289000</v>
      </c>
      <c r="L174" s="192">
        <v>289000</v>
      </c>
      <c r="M174" s="192">
        <v>289000</v>
      </c>
      <c r="N174" s="207">
        <v>289000</v>
      </c>
      <c r="O174" s="133">
        <v>289000</v>
      </c>
      <c r="P174" s="133">
        <v>289000</v>
      </c>
      <c r="Q174" s="83">
        <v>289000</v>
      </c>
      <c r="R174" s="123">
        <v>289000</v>
      </c>
      <c r="S174" s="207">
        <v>289000</v>
      </c>
      <c r="T174" s="312">
        <v>289000</v>
      </c>
      <c r="U174" s="207">
        <v>289000</v>
      </c>
      <c r="V174" s="207">
        <v>289000</v>
      </c>
      <c r="W174" s="71">
        <v>289000</v>
      </c>
      <c r="X174" s="70">
        <v>289000</v>
      </c>
      <c r="Y174" s="70">
        <v>289000</v>
      </c>
      <c r="Z174" s="70">
        <v>289000</v>
      </c>
      <c r="AA174" s="70">
        <v>289000</v>
      </c>
      <c r="AB174" s="70">
        <v>289000</v>
      </c>
      <c r="AC174" s="256">
        <v>289000</v>
      </c>
    </row>
    <row r="175" spans="1:29" ht="27" x14ac:dyDescent="0.25">
      <c r="A175" s="122"/>
      <c r="B175" s="122"/>
      <c r="C175" s="122"/>
      <c r="D175" s="121" t="s">
        <v>44</v>
      </c>
      <c r="E175" s="70">
        <f>(E174*E173)/1000</f>
        <v>5780</v>
      </c>
      <c r="F175" s="83">
        <f t="shared" ref="F175:I175" si="315">(F174*F173)/1000</f>
        <v>2023</v>
      </c>
      <c r="G175" s="72">
        <f t="shared" si="315"/>
        <v>7225</v>
      </c>
      <c r="H175" s="103">
        <f t="shared" si="315"/>
        <v>1156</v>
      </c>
      <c r="I175" s="133">
        <f t="shared" si="315"/>
        <v>7225</v>
      </c>
      <c r="J175" s="192">
        <v>289</v>
      </c>
      <c r="K175" s="192">
        <v>289</v>
      </c>
      <c r="L175" s="192">
        <v>289</v>
      </c>
      <c r="M175" s="192">
        <v>289</v>
      </c>
      <c r="N175" s="207">
        <f t="shared" ref="N175:AC175" si="316">(N174*N173)/1000</f>
        <v>1156</v>
      </c>
      <c r="O175" s="133">
        <f t="shared" si="316"/>
        <v>1445</v>
      </c>
      <c r="P175" s="133">
        <f t="shared" ref="P175" si="317">(P174*P173)/1000</f>
        <v>1445</v>
      </c>
      <c r="Q175" s="83">
        <f t="shared" ref="Q175:S175" si="318">(Q174*Q173)/1000</f>
        <v>0</v>
      </c>
      <c r="R175" s="123">
        <f t="shared" ref="R175" si="319">(R174*R173)/1000</f>
        <v>2890</v>
      </c>
      <c r="S175" s="207">
        <f t="shared" si="318"/>
        <v>1156</v>
      </c>
      <c r="T175" s="312">
        <f t="shared" ref="T175:W175" si="320">(T174*T173)/1000</f>
        <v>0</v>
      </c>
      <c r="U175" s="207">
        <f t="shared" si="320"/>
        <v>1156</v>
      </c>
      <c r="V175" s="207">
        <f t="shared" si="320"/>
        <v>1156</v>
      </c>
      <c r="W175" s="71">
        <f t="shared" si="320"/>
        <v>1156</v>
      </c>
      <c r="X175" s="70">
        <f t="shared" si="316"/>
        <v>1734</v>
      </c>
      <c r="Y175" s="70">
        <f t="shared" si="316"/>
        <v>1734</v>
      </c>
      <c r="Z175" s="70">
        <f t="shared" si="316"/>
        <v>3468</v>
      </c>
      <c r="AA175" s="70">
        <f t="shared" si="316"/>
        <v>1734</v>
      </c>
      <c r="AB175" s="70">
        <f t="shared" si="316"/>
        <v>5202</v>
      </c>
      <c r="AC175" s="256" t="e">
        <f t="shared" si="316"/>
        <v>#REF!</v>
      </c>
    </row>
    <row r="176" spans="1:29" ht="27" x14ac:dyDescent="0.25">
      <c r="A176" s="122"/>
      <c r="B176" s="122">
        <v>13</v>
      </c>
      <c r="C176" s="122" t="s">
        <v>101</v>
      </c>
      <c r="D176" s="121" t="s">
        <v>45</v>
      </c>
      <c r="E176" s="70">
        <v>40</v>
      </c>
      <c r="F176" s="83">
        <v>37</v>
      </c>
      <c r="G176" s="27">
        <v>40</v>
      </c>
      <c r="H176" s="106">
        <v>64</v>
      </c>
      <c r="I176" s="130">
        <v>40</v>
      </c>
      <c r="J176" s="192">
        <v>28</v>
      </c>
      <c r="K176" s="192">
        <v>28</v>
      </c>
      <c r="L176" s="192">
        <v>28</v>
      </c>
      <c r="M176" s="192">
        <v>28</v>
      </c>
      <c r="N176" s="207">
        <v>53</v>
      </c>
      <c r="O176" s="133">
        <v>65</v>
      </c>
      <c r="P176" s="133">
        <v>65</v>
      </c>
      <c r="Q176" s="83">
        <v>41</v>
      </c>
      <c r="R176" s="123">
        <v>65</v>
      </c>
      <c r="S176" s="207">
        <v>58</v>
      </c>
      <c r="T176" s="312">
        <v>41</v>
      </c>
      <c r="U176" s="207">
        <v>58</v>
      </c>
      <c r="V176" s="207">
        <v>58</v>
      </c>
      <c r="W176" s="71">
        <v>58</v>
      </c>
      <c r="X176" s="70" t="e">
        <f>#REF!/4</f>
        <v>#REF!</v>
      </c>
      <c r="Y176" s="70" t="e">
        <f>X176</f>
        <v>#REF!</v>
      </c>
      <c r="Z176" s="70" t="e">
        <f>X176+Y176</f>
        <v>#REF!</v>
      </c>
      <c r="AA176" s="70" t="e">
        <f>X176</f>
        <v>#REF!</v>
      </c>
      <c r="AB176" s="70" t="e">
        <f>Z176+AA176</f>
        <v>#REF!</v>
      </c>
      <c r="AC176" s="256" t="e">
        <f>#REF!-AB176</f>
        <v>#REF!</v>
      </c>
    </row>
    <row r="177" spans="1:29" ht="27" x14ac:dyDescent="0.25">
      <c r="A177" s="122"/>
      <c r="B177" s="122"/>
      <c r="C177" s="122"/>
      <c r="D177" s="121" t="s">
        <v>46</v>
      </c>
      <c r="E177" s="70">
        <v>230000</v>
      </c>
      <c r="F177" s="83">
        <v>229886</v>
      </c>
      <c r="G177" s="72">
        <v>230000</v>
      </c>
      <c r="H177" s="103">
        <v>230000</v>
      </c>
      <c r="I177" s="133">
        <v>230000</v>
      </c>
      <c r="J177" s="192">
        <v>230000</v>
      </c>
      <c r="K177" s="192">
        <v>230000</v>
      </c>
      <c r="L177" s="192">
        <v>230000</v>
      </c>
      <c r="M177" s="192">
        <v>230000</v>
      </c>
      <c r="N177" s="207">
        <v>230000</v>
      </c>
      <c r="O177" s="133">
        <v>230000</v>
      </c>
      <c r="P177" s="133">
        <v>230000</v>
      </c>
      <c r="Q177" s="83">
        <v>230000</v>
      </c>
      <c r="R177" s="123">
        <v>230000</v>
      </c>
      <c r="S177" s="207">
        <v>230000</v>
      </c>
      <c r="T177" s="312">
        <v>230000</v>
      </c>
      <c r="U177" s="207">
        <v>230000</v>
      </c>
      <c r="V177" s="207">
        <v>230000</v>
      </c>
      <c r="W177" s="71">
        <v>230000</v>
      </c>
      <c r="X177" s="70">
        <v>230000</v>
      </c>
      <c r="Y177" s="70">
        <v>230000</v>
      </c>
      <c r="Z177" s="70">
        <v>230000</v>
      </c>
      <c r="AA177" s="70">
        <v>230000</v>
      </c>
      <c r="AB177" s="70">
        <v>230000</v>
      </c>
      <c r="AC177" s="256">
        <v>230000</v>
      </c>
    </row>
    <row r="178" spans="1:29" ht="27" x14ac:dyDescent="0.25">
      <c r="A178" s="122"/>
      <c r="B178" s="122"/>
      <c r="C178" s="122"/>
      <c r="D178" s="121" t="s">
        <v>44</v>
      </c>
      <c r="E178" s="70">
        <f t="shared" ref="E178:I178" si="321">E176*E177/1000</f>
        <v>9200</v>
      </c>
      <c r="F178" s="83">
        <f t="shared" si="321"/>
        <v>8505.7819999999992</v>
      </c>
      <c r="G178" s="72">
        <f t="shared" si="321"/>
        <v>9200</v>
      </c>
      <c r="H178" s="103">
        <f t="shared" si="321"/>
        <v>14720</v>
      </c>
      <c r="I178" s="133">
        <f t="shared" si="321"/>
        <v>9200</v>
      </c>
      <c r="J178" s="192">
        <v>6440</v>
      </c>
      <c r="K178" s="192">
        <v>6440</v>
      </c>
      <c r="L178" s="192">
        <v>6440</v>
      </c>
      <c r="M178" s="192">
        <v>6440</v>
      </c>
      <c r="N178" s="207">
        <f t="shared" ref="N178:AC178" si="322">N176*N177/1000</f>
        <v>12190</v>
      </c>
      <c r="O178" s="133">
        <f t="shared" si="322"/>
        <v>14950</v>
      </c>
      <c r="P178" s="133">
        <f t="shared" ref="P178" si="323">P176*P177/1000</f>
        <v>14950</v>
      </c>
      <c r="Q178" s="83">
        <f t="shared" ref="Q178" si="324">Q176*Q177/1000</f>
        <v>9430</v>
      </c>
      <c r="R178" s="123">
        <f t="shared" ref="R178" si="325">R176*R177/1000</f>
        <v>14950</v>
      </c>
      <c r="S178" s="207">
        <v>13339.8</v>
      </c>
      <c r="T178" s="312">
        <f t="shared" ref="T178" si="326">T176*T177/1000</f>
        <v>9430</v>
      </c>
      <c r="U178" s="207">
        <v>13339.8</v>
      </c>
      <c r="V178" s="207">
        <v>13339.8</v>
      </c>
      <c r="W178" s="71">
        <v>13339.8</v>
      </c>
      <c r="X178" s="70" t="e">
        <f t="shared" si="322"/>
        <v>#REF!</v>
      </c>
      <c r="Y178" s="70" t="e">
        <f t="shared" si="322"/>
        <v>#REF!</v>
      </c>
      <c r="Z178" s="70" t="e">
        <f t="shared" si="322"/>
        <v>#REF!</v>
      </c>
      <c r="AA178" s="70" t="e">
        <f t="shared" si="322"/>
        <v>#REF!</v>
      </c>
      <c r="AB178" s="70" t="e">
        <f t="shared" si="322"/>
        <v>#REF!</v>
      </c>
      <c r="AC178" s="256" t="e">
        <f t="shared" si="322"/>
        <v>#REF!</v>
      </c>
    </row>
    <row r="179" spans="1:29" ht="33" x14ac:dyDescent="0.25">
      <c r="A179" s="122"/>
      <c r="B179" s="122">
        <v>14</v>
      </c>
      <c r="C179" s="122" t="s">
        <v>102</v>
      </c>
      <c r="D179" s="121" t="s">
        <v>45</v>
      </c>
      <c r="E179" s="70">
        <v>5</v>
      </c>
      <c r="F179" s="83">
        <v>0</v>
      </c>
      <c r="G179" s="27">
        <v>5</v>
      </c>
      <c r="H179" s="106">
        <v>0</v>
      </c>
      <c r="I179" s="130">
        <v>5</v>
      </c>
      <c r="J179" s="192">
        <v>10</v>
      </c>
      <c r="K179" s="192">
        <v>10</v>
      </c>
      <c r="L179" s="192">
        <v>10</v>
      </c>
      <c r="M179" s="192">
        <v>10</v>
      </c>
      <c r="N179" s="207">
        <v>0</v>
      </c>
      <c r="O179" s="133">
        <v>3</v>
      </c>
      <c r="P179" s="133">
        <v>3</v>
      </c>
      <c r="Q179" s="83">
        <v>0</v>
      </c>
      <c r="R179" s="123">
        <v>3</v>
      </c>
      <c r="S179" s="207">
        <v>0</v>
      </c>
      <c r="T179" s="312">
        <v>0</v>
      </c>
      <c r="U179" s="207">
        <v>0</v>
      </c>
      <c r="V179" s="207">
        <v>0</v>
      </c>
      <c r="W179" s="71">
        <v>0</v>
      </c>
      <c r="X179" s="70">
        <v>1</v>
      </c>
      <c r="Y179" s="70">
        <f>X179</f>
        <v>1</v>
      </c>
      <c r="Z179" s="70">
        <f>X179+Y179</f>
        <v>2</v>
      </c>
      <c r="AA179" s="70">
        <f>X179</f>
        <v>1</v>
      </c>
      <c r="AB179" s="70">
        <f>Z179+AA179</f>
        <v>3</v>
      </c>
      <c r="AC179" s="256" t="e">
        <f>#REF!-AB179</f>
        <v>#REF!</v>
      </c>
    </row>
    <row r="180" spans="1:29" ht="27" x14ac:dyDescent="0.25">
      <c r="A180" s="122"/>
      <c r="B180" s="122"/>
      <c r="C180" s="122"/>
      <c r="D180" s="121" t="s">
        <v>46</v>
      </c>
      <c r="E180" s="70">
        <v>324000</v>
      </c>
      <c r="F180" s="83">
        <v>324000</v>
      </c>
      <c r="G180" s="72">
        <v>324000</v>
      </c>
      <c r="H180" s="103">
        <v>324000</v>
      </c>
      <c r="I180" s="133">
        <v>324000</v>
      </c>
      <c r="J180" s="192">
        <v>324000</v>
      </c>
      <c r="K180" s="192">
        <v>324000</v>
      </c>
      <c r="L180" s="192">
        <v>324000</v>
      </c>
      <c r="M180" s="192">
        <v>324000</v>
      </c>
      <c r="N180" s="207">
        <v>324000</v>
      </c>
      <c r="O180" s="133">
        <v>324000</v>
      </c>
      <c r="P180" s="133">
        <v>324000</v>
      </c>
      <c r="Q180" s="83">
        <v>324000</v>
      </c>
      <c r="R180" s="123">
        <v>324000</v>
      </c>
      <c r="S180" s="207">
        <v>324000</v>
      </c>
      <c r="T180" s="312">
        <v>324000</v>
      </c>
      <c r="U180" s="207">
        <v>324000</v>
      </c>
      <c r="V180" s="207">
        <v>324000</v>
      </c>
      <c r="W180" s="71">
        <v>324000</v>
      </c>
      <c r="X180" s="70">
        <v>324000</v>
      </c>
      <c r="Y180" s="70">
        <v>324000</v>
      </c>
      <c r="Z180" s="70">
        <v>324000</v>
      </c>
      <c r="AA180" s="70">
        <v>324000</v>
      </c>
      <c r="AB180" s="70">
        <v>324000</v>
      </c>
      <c r="AC180" s="256">
        <v>324000</v>
      </c>
    </row>
    <row r="181" spans="1:29" ht="27" x14ac:dyDescent="0.25">
      <c r="A181" s="122"/>
      <c r="B181" s="122"/>
      <c r="C181" s="122"/>
      <c r="D181" s="121" t="s">
        <v>44</v>
      </c>
      <c r="E181" s="70">
        <f t="shared" ref="E181:I181" si="327">(E180*E179)/1000</f>
        <v>1620</v>
      </c>
      <c r="F181" s="83">
        <f t="shared" si="327"/>
        <v>0</v>
      </c>
      <c r="G181" s="72">
        <f t="shared" si="327"/>
        <v>1620</v>
      </c>
      <c r="H181" s="103">
        <f t="shared" si="327"/>
        <v>0</v>
      </c>
      <c r="I181" s="133">
        <f t="shared" si="327"/>
        <v>1620</v>
      </c>
      <c r="J181" s="192">
        <v>3240</v>
      </c>
      <c r="K181" s="192">
        <v>3240</v>
      </c>
      <c r="L181" s="192">
        <v>3240</v>
      </c>
      <c r="M181" s="192">
        <v>3240</v>
      </c>
      <c r="N181" s="207">
        <f t="shared" ref="N181:AC181" si="328">(N180*N179)/1000</f>
        <v>0</v>
      </c>
      <c r="O181" s="133">
        <f t="shared" si="328"/>
        <v>972</v>
      </c>
      <c r="P181" s="133">
        <f t="shared" ref="P181" si="329">(P180*P179)/1000</f>
        <v>972</v>
      </c>
      <c r="Q181" s="83">
        <f t="shared" ref="Q181:S181" si="330">(Q180*Q179)/1000</f>
        <v>0</v>
      </c>
      <c r="R181" s="123">
        <f t="shared" ref="R181" si="331">(R180*R179)/1000</f>
        <v>972</v>
      </c>
      <c r="S181" s="207">
        <f t="shared" si="330"/>
        <v>0</v>
      </c>
      <c r="T181" s="312">
        <f t="shared" ref="T181:W181" si="332">(T180*T179)/1000</f>
        <v>0</v>
      </c>
      <c r="U181" s="207">
        <f t="shared" si="332"/>
        <v>0</v>
      </c>
      <c r="V181" s="207">
        <f t="shared" si="332"/>
        <v>0</v>
      </c>
      <c r="W181" s="71">
        <f t="shared" si="332"/>
        <v>0</v>
      </c>
      <c r="X181" s="70">
        <f t="shared" si="328"/>
        <v>324</v>
      </c>
      <c r="Y181" s="70">
        <f t="shared" si="328"/>
        <v>324</v>
      </c>
      <c r="Z181" s="70">
        <f t="shared" si="328"/>
        <v>648</v>
      </c>
      <c r="AA181" s="70">
        <f t="shared" si="328"/>
        <v>324</v>
      </c>
      <c r="AB181" s="70">
        <f t="shared" si="328"/>
        <v>972</v>
      </c>
      <c r="AC181" s="256" t="e">
        <f t="shared" si="328"/>
        <v>#REF!</v>
      </c>
    </row>
    <row r="182" spans="1:29" ht="27" x14ac:dyDescent="0.25">
      <c r="A182" s="122"/>
      <c r="B182" s="122">
        <v>15</v>
      </c>
      <c r="C182" s="122" t="s">
        <v>23</v>
      </c>
      <c r="D182" s="121" t="s">
        <v>45</v>
      </c>
      <c r="E182" s="70">
        <v>2</v>
      </c>
      <c r="F182" s="83">
        <v>0</v>
      </c>
      <c r="G182" s="72">
        <v>1</v>
      </c>
      <c r="H182" s="103">
        <v>0</v>
      </c>
      <c r="I182" s="133">
        <v>1</v>
      </c>
      <c r="J182" s="192">
        <v>10</v>
      </c>
      <c r="K182" s="192">
        <v>10</v>
      </c>
      <c r="L182" s="192">
        <v>10</v>
      </c>
      <c r="M182" s="192">
        <v>10</v>
      </c>
      <c r="N182" s="207">
        <v>0</v>
      </c>
      <c r="O182" s="133">
        <v>1</v>
      </c>
      <c r="P182" s="133">
        <v>1</v>
      </c>
      <c r="Q182" s="83">
        <v>0</v>
      </c>
      <c r="R182" s="123">
        <v>1</v>
      </c>
      <c r="S182" s="207">
        <v>0</v>
      </c>
      <c r="T182" s="312">
        <v>0</v>
      </c>
      <c r="U182" s="207">
        <v>0</v>
      </c>
      <c r="V182" s="207">
        <v>0</v>
      </c>
      <c r="W182" s="71">
        <v>0</v>
      </c>
      <c r="X182" s="70">
        <v>1</v>
      </c>
      <c r="Y182" s="70"/>
      <c r="Z182" s="70">
        <f>X182+Y182</f>
        <v>1</v>
      </c>
      <c r="AA182" s="70"/>
      <c r="AB182" s="70">
        <f>Z182+AA182</f>
        <v>1</v>
      </c>
      <c r="AC182" s="256" t="e">
        <f>#REF!-AB182</f>
        <v>#REF!</v>
      </c>
    </row>
    <row r="183" spans="1:29" ht="27" x14ac:dyDescent="0.25">
      <c r="A183" s="122"/>
      <c r="B183" s="122"/>
      <c r="C183" s="122"/>
      <c r="D183" s="121" t="s">
        <v>46</v>
      </c>
      <c r="E183" s="70">
        <v>177000</v>
      </c>
      <c r="F183" s="83">
        <v>177000</v>
      </c>
      <c r="G183" s="72">
        <v>177000</v>
      </c>
      <c r="H183" s="103">
        <v>177000</v>
      </c>
      <c r="I183" s="133">
        <v>177000</v>
      </c>
      <c r="J183" s="192">
        <v>177000</v>
      </c>
      <c r="K183" s="192">
        <v>177000</v>
      </c>
      <c r="L183" s="192">
        <v>177000</v>
      </c>
      <c r="M183" s="192">
        <v>177000</v>
      </c>
      <c r="N183" s="207">
        <v>177000</v>
      </c>
      <c r="O183" s="133">
        <v>177000</v>
      </c>
      <c r="P183" s="133">
        <v>177000</v>
      </c>
      <c r="Q183" s="83">
        <v>177000</v>
      </c>
      <c r="R183" s="123">
        <v>177000</v>
      </c>
      <c r="S183" s="207">
        <v>177000</v>
      </c>
      <c r="T183" s="312">
        <v>177000</v>
      </c>
      <c r="U183" s="207">
        <v>177000</v>
      </c>
      <c r="V183" s="207">
        <v>177000</v>
      </c>
      <c r="W183" s="71">
        <v>177000</v>
      </c>
      <c r="X183" s="70">
        <v>177000</v>
      </c>
      <c r="Y183" s="70">
        <v>177000</v>
      </c>
      <c r="Z183" s="70">
        <v>177000</v>
      </c>
      <c r="AA183" s="70">
        <v>177000</v>
      </c>
      <c r="AB183" s="70">
        <v>177000</v>
      </c>
      <c r="AC183" s="256">
        <v>177000</v>
      </c>
    </row>
    <row r="184" spans="1:29" ht="27" x14ac:dyDescent="0.25">
      <c r="A184" s="122"/>
      <c r="B184" s="122"/>
      <c r="C184" s="122"/>
      <c r="D184" s="121" t="s">
        <v>44</v>
      </c>
      <c r="E184" s="70">
        <f t="shared" ref="E184:AC184" si="333">E182*E183/1000</f>
        <v>354</v>
      </c>
      <c r="F184" s="83">
        <f t="shared" si="333"/>
        <v>0</v>
      </c>
      <c r="G184" s="72">
        <f t="shared" si="333"/>
        <v>177</v>
      </c>
      <c r="H184" s="103">
        <f t="shared" si="333"/>
        <v>0</v>
      </c>
      <c r="I184" s="133">
        <f t="shared" si="333"/>
        <v>177</v>
      </c>
      <c r="J184" s="192">
        <f t="shared" si="333"/>
        <v>1770</v>
      </c>
      <c r="K184" s="192">
        <f t="shared" si="333"/>
        <v>1770</v>
      </c>
      <c r="L184" s="192">
        <f t="shared" si="333"/>
        <v>1770</v>
      </c>
      <c r="M184" s="192">
        <f t="shared" si="333"/>
        <v>1770</v>
      </c>
      <c r="N184" s="207">
        <f t="shared" si="333"/>
        <v>0</v>
      </c>
      <c r="O184" s="133">
        <f t="shared" si="333"/>
        <v>177</v>
      </c>
      <c r="P184" s="133">
        <f t="shared" ref="P184:R184" si="334">P182*P183/1000</f>
        <v>177</v>
      </c>
      <c r="Q184" s="83">
        <f t="shared" si="334"/>
        <v>0</v>
      </c>
      <c r="R184" s="123">
        <f t="shared" si="334"/>
        <v>177</v>
      </c>
      <c r="S184" s="207">
        <f t="shared" ref="S184:T184" si="335">S182*S183/1000</f>
        <v>0</v>
      </c>
      <c r="T184" s="312">
        <f t="shared" si="335"/>
        <v>0</v>
      </c>
      <c r="U184" s="207">
        <f t="shared" ref="U184:W184" si="336">U182*U183/1000</f>
        <v>0</v>
      </c>
      <c r="V184" s="207">
        <f t="shared" si="336"/>
        <v>0</v>
      </c>
      <c r="W184" s="71">
        <f t="shared" si="336"/>
        <v>0</v>
      </c>
      <c r="X184" s="70">
        <f t="shared" si="333"/>
        <v>177</v>
      </c>
      <c r="Y184" s="70">
        <f t="shared" si="333"/>
        <v>0</v>
      </c>
      <c r="Z184" s="70">
        <f t="shared" si="333"/>
        <v>177</v>
      </c>
      <c r="AA184" s="70">
        <f t="shared" si="333"/>
        <v>0</v>
      </c>
      <c r="AB184" s="70">
        <f t="shared" si="333"/>
        <v>177</v>
      </c>
      <c r="AC184" s="256" t="e">
        <f t="shared" si="333"/>
        <v>#REF!</v>
      </c>
    </row>
    <row r="185" spans="1:29" ht="27" x14ac:dyDescent="0.25">
      <c r="A185" s="122"/>
      <c r="B185" s="122">
        <v>16</v>
      </c>
      <c r="C185" s="122" t="s">
        <v>24</v>
      </c>
      <c r="D185" s="121" t="s">
        <v>45</v>
      </c>
      <c r="E185" s="70">
        <v>1</v>
      </c>
      <c r="F185" s="83">
        <v>0</v>
      </c>
      <c r="G185" s="27">
        <v>1</v>
      </c>
      <c r="H185" s="106"/>
      <c r="I185" s="130">
        <v>1</v>
      </c>
      <c r="J185" s="192">
        <v>10</v>
      </c>
      <c r="K185" s="192">
        <v>10</v>
      </c>
      <c r="L185" s="192">
        <v>10</v>
      </c>
      <c r="M185" s="192">
        <v>10</v>
      </c>
      <c r="N185" s="207">
        <v>0</v>
      </c>
      <c r="O185" s="133">
        <v>1</v>
      </c>
      <c r="P185" s="133">
        <v>1</v>
      </c>
      <c r="Q185" s="83">
        <v>0</v>
      </c>
      <c r="R185" s="123">
        <v>1</v>
      </c>
      <c r="S185" s="207">
        <v>0</v>
      </c>
      <c r="T185" s="312"/>
      <c r="U185" s="207">
        <v>0</v>
      </c>
      <c r="V185" s="207">
        <v>0</v>
      </c>
      <c r="W185" s="71">
        <v>0</v>
      </c>
      <c r="X185" s="70">
        <v>1</v>
      </c>
      <c r="Y185" s="70"/>
      <c r="Z185" s="70">
        <f>X185+Y185</f>
        <v>1</v>
      </c>
      <c r="AA185" s="70"/>
      <c r="AB185" s="70">
        <f>Z185+AA185</f>
        <v>1</v>
      </c>
      <c r="AC185" s="256" t="e">
        <f>#REF!-AB185</f>
        <v>#REF!</v>
      </c>
    </row>
    <row r="186" spans="1:29" ht="27" x14ac:dyDescent="0.25">
      <c r="A186" s="122"/>
      <c r="B186" s="122"/>
      <c r="C186" s="122"/>
      <c r="D186" s="121" t="s">
        <v>46</v>
      </c>
      <c r="E186" s="70">
        <v>236000</v>
      </c>
      <c r="F186" s="83">
        <v>236000</v>
      </c>
      <c r="G186" s="72">
        <v>236000</v>
      </c>
      <c r="H186" s="103">
        <v>236000</v>
      </c>
      <c r="I186" s="133">
        <v>236000</v>
      </c>
      <c r="J186" s="192">
        <v>236000</v>
      </c>
      <c r="K186" s="192">
        <v>236000</v>
      </c>
      <c r="L186" s="192">
        <v>236000</v>
      </c>
      <c r="M186" s="192">
        <v>236000</v>
      </c>
      <c r="N186" s="207"/>
      <c r="O186" s="133">
        <v>236000</v>
      </c>
      <c r="P186" s="133">
        <v>236000</v>
      </c>
      <c r="Q186" s="83">
        <v>236000</v>
      </c>
      <c r="R186" s="123">
        <v>236000</v>
      </c>
      <c r="S186" s="207">
        <v>236000</v>
      </c>
      <c r="T186" s="312">
        <v>236000</v>
      </c>
      <c r="U186" s="207">
        <v>236000</v>
      </c>
      <c r="V186" s="207">
        <v>236000</v>
      </c>
      <c r="W186" s="71">
        <v>236000</v>
      </c>
      <c r="X186" s="74">
        <v>236000</v>
      </c>
      <c r="Y186" s="74">
        <v>236000</v>
      </c>
      <c r="Z186" s="74">
        <v>236000</v>
      </c>
      <c r="AA186" s="74">
        <v>236000</v>
      </c>
      <c r="AB186" s="74">
        <v>236000</v>
      </c>
      <c r="AC186" s="259">
        <v>236000</v>
      </c>
    </row>
    <row r="187" spans="1:29" ht="27" x14ac:dyDescent="0.25">
      <c r="A187" s="122"/>
      <c r="B187" s="122"/>
      <c r="C187" s="122"/>
      <c r="D187" s="121" t="s">
        <v>44</v>
      </c>
      <c r="E187" s="70">
        <f t="shared" ref="E187:I187" si="337">(E186*E185)/1000</f>
        <v>236</v>
      </c>
      <c r="F187" s="83">
        <f t="shared" si="337"/>
        <v>0</v>
      </c>
      <c r="G187" s="72">
        <f t="shared" si="337"/>
        <v>236</v>
      </c>
      <c r="H187" s="103">
        <f t="shared" si="337"/>
        <v>0</v>
      </c>
      <c r="I187" s="133">
        <f t="shared" si="337"/>
        <v>236</v>
      </c>
      <c r="J187" s="192">
        <v>2360</v>
      </c>
      <c r="K187" s="192">
        <v>2360</v>
      </c>
      <c r="L187" s="192">
        <v>2360</v>
      </c>
      <c r="M187" s="192">
        <v>2360</v>
      </c>
      <c r="N187" s="207"/>
      <c r="O187" s="133">
        <f t="shared" ref="O187:AC187" si="338">(O186*O185)/1000</f>
        <v>236</v>
      </c>
      <c r="P187" s="133">
        <f t="shared" ref="P187:R187" si="339">(P186*P185)/1000</f>
        <v>236</v>
      </c>
      <c r="Q187" s="83">
        <f t="shared" si="339"/>
        <v>0</v>
      </c>
      <c r="R187" s="123">
        <f t="shared" si="339"/>
        <v>236</v>
      </c>
      <c r="S187" s="207">
        <f t="shared" ref="S187:T187" si="340">(S186*S185)/1000</f>
        <v>0</v>
      </c>
      <c r="T187" s="312">
        <f t="shared" si="340"/>
        <v>0</v>
      </c>
      <c r="U187" s="207">
        <f t="shared" ref="U187:W187" si="341">(U186*U185)/1000</f>
        <v>0</v>
      </c>
      <c r="V187" s="207">
        <f t="shared" si="341"/>
        <v>0</v>
      </c>
      <c r="W187" s="71">
        <f t="shared" si="341"/>
        <v>0</v>
      </c>
      <c r="X187" s="70">
        <f t="shared" si="338"/>
        <v>236</v>
      </c>
      <c r="Y187" s="70">
        <f t="shared" si="338"/>
        <v>0</v>
      </c>
      <c r="Z187" s="70">
        <f t="shared" si="338"/>
        <v>236</v>
      </c>
      <c r="AA187" s="70">
        <f t="shared" si="338"/>
        <v>0</v>
      </c>
      <c r="AB187" s="70">
        <f t="shared" si="338"/>
        <v>236</v>
      </c>
      <c r="AC187" s="256" t="e">
        <f t="shared" si="338"/>
        <v>#REF!</v>
      </c>
    </row>
    <row r="188" spans="1:29" ht="27" x14ac:dyDescent="0.25">
      <c r="A188" s="122"/>
      <c r="B188" s="122">
        <v>17</v>
      </c>
      <c r="C188" s="122" t="s">
        <v>25</v>
      </c>
      <c r="D188" s="121" t="s">
        <v>45</v>
      </c>
      <c r="E188" s="70">
        <v>5</v>
      </c>
      <c r="F188" s="83">
        <v>3</v>
      </c>
      <c r="G188" s="27">
        <v>5</v>
      </c>
      <c r="H188" s="106">
        <v>2</v>
      </c>
      <c r="I188" s="130">
        <v>5</v>
      </c>
      <c r="J188" s="192">
        <v>5</v>
      </c>
      <c r="K188" s="192">
        <v>5</v>
      </c>
      <c r="L188" s="192">
        <v>5</v>
      </c>
      <c r="M188" s="192">
        <v>5</v>
      </c>
      <c r="N188" s="207">
        <v>6</v>
      </c>
      <c r="O188" s="133">
        <v>5</v>
      </c>
      <c r="P188" s="133">
        <v>5</v>
      </c>
      <c r="Q188" s="83">
        <v>4</v>
      </c>
      <c r="R188" s="123">
        <v>5</v>
      </c>
      <c r="S188" s="207">
        <v>2</v>
      </c>
      <c r="T188" s="312">
        <v>4</v>
      </c>
      <c r="U188" s="207">
        <v>2</v>
      </c>
      <c r="V188" s="207">
        <v>2</v>
      </c>
      <c r="W188" s="71">
        <v>2</v>
      </c>
      <c r="X188" s="70">
        <v>1</v>
      </c>
      <c r="Y188" s="70">
        <f>X188</f>
        <v>1</v>
      </c>
      <c r="Z188" s="70">
        <f>X188+Y188</f>
        <v>2</v>
      </c>
      <c r="AA188" s="70">
        <f>X188</f>
        <v>1</v>
      </c>
      <c r="AB188" s="70">
        <f>Z188+AA188</f>
        <v>3</v>
      </c>
      <c r="AC188" s="256" t="e">
        <f>#REF!-AB188</f>
        <v>#REF!</v>
      </c>
    </row>
    <row r="189" spans="1:29" ht="27" x14ac:dyDescent="0.25">
      <c r="A189" s="122"/>
      <c r="B189" s="122"/>
      <c r="C189" s="122"/>
      <c r="D189" s="121" t="s">
        <v>46</v>
      </c>
      <c r="E189" s="70">
        <v>250000</v>
      </c>
      <c r="F189" s="83">
        <v>250000</v>
      </c>
      <c r="G189" s="72">
        <v>250000</v>
      </c>
      <c r="H189" s="103">
        <v>250000</v>
      </c>
      <c r="I189" s="133">
        <v>250000</v>
      </c>
      <c r="J189" s="192">
        <v>250000</v>
      </c>
      <c r="K189" s="192">
        <v>250000</v>
      </c>
      <c r="L189" s="192">
        <v>250000</v>
      </c>
      <c r="M189" s="192">
        <v>250000</v>
      </c>
      <c r="N189" s="207">
        <v>250000</v>
      </c>
      <c r="O189" s="133">
        <v>250000</v>
      </c>
      <c r="P189" s="133">
        <v>250000</v>
      </c>
      <c r="Q189" s="83">
        <v>250000</v>
      </c>
      <c r="R189" s="123">
        <v>250000</v>
      </c>
      <c r="S189" s="207">
        <v>250000</v>
      </c>
      <c r="T189" s="312">
        <v>250000</v>
      </c>
      <c r="U189" s="207">
        <v>250000</v>
      </c>
      <c r="V189" s="207">
        <v>250000</v>
      </c>
      <c r="W189" s="71">
        <v>250000</v>
      </c>
      <c r="X189" s="70">
        <v>250000</v>
      </c>
      <c r="Y189" s="70">
        <v>250000</v>
      </c>
      <c r="Z189" s="70">
        <v>250000</v>
      </c>
      <c r="AA189" s="70">
        <v>250000</v>
      </c>
      <c r="AB189" s="70">
        <v>250000</v>
      </c>
      <c r="AC189" s="256">
        <v>250000</v>
      </c>
    </row>
    <row r="190" spans="1:29" ht="27" x14ac:dyDescent="0.25">
      <c r="A190" s="122"/>
      <c r="B190" s="122"/>
      <c r="C190" s="122"/>
      <c r="D190" s="121" t="s">
        <v>44</v>
      </c>
      <c r="E190" s="70">
        <f>E188*E189/1000</f>
        <v>1250</v>
      </c>
      <c r="F190" s="83">
        <f t="shared" ref="F190:I190" si="342">F188*F189/1000</f>
        <v>750</v>
      </c>
      <c r="G190" s="72">
        <f t="shared" si="342"/>
        <v>1250</v>
      </c>
      <c r="H190" s="103">
        <f t="shared" si="342"/>
        <v>500</v>
      </c>
      <c r="I190" s="133">
        <f t="shared" si="342"/>
        <v>1250</v>
      </c>
      <c r="J190" s="192">
        <v>1250</v>
      </c>
      <c r="K190" s="192">
        <v>1250</v>
      </c>
      <c r="L190" s="192">
        <v>1250</v>
      </c>
      <c r="M190" s="192">
        <v>1250</v>
      </c>
      <c r="N190" s="207">
        <f t="shared" ref="N190:AC190" si="343">N188*N189/1000</f>
        <v>1500</v>
      </c>
      <c r="O190" s="133">
        <f t="shared" si="343"/>
        <v>1250</v>
      </c>
      <c r="P190" s="133">
        <f t="shared" ref="P190:R190" si="344">P188*P189/1000</f>
        <v>1250</v>
      </c>
      <c r="Q190" s="83">
        <f t="shared" si="344"/>
        <v>1000</v>
      </c>
      <c r="R190" s="123">
        <f t="shared" si="344"/>
        <v>1250</v>
      </c>
      <c r="S190" s="207">
        <f t="shared" ref="S190:T190" si="345">S188*S189/1000</f>
        <v>500</v>
      </c>
      <c r="T190" s="312">
        <f t="shared" si="345"/>
        <v>1000</v>
      </c>
      <c r="U190" s="207">
        <f t="shared" ref="U190:W190" si="346">U188*U189/1000</f>
        <v>500</v>
      </c>
      <c r="V190" s="207">
        <f t="shared" si="346"/>
        <v>500</v>
      </c>
      <c r="W190" s="71">
        <f t="shared" si="346"/>
        <v>500</v>
      </c>
      <c r="X190" s="70">
        <f t="shared" si="343"/>
        <v>250</v>
      </c>
      <c r="Y190" s="70">
        <f t="shared" si="343"/>
        <v>250</v>
      </c>
      <c r="Z190" s="70">
        <f t="shared" si="343"/>
        <v>500</v>
      </c>
      <c r="AA190" s="70">
        <f t="shared" si="343"/>
        <v>250</v>
      </c>
      <c r="AB190" s="70">
        <f t="shared" si="343"/>
        <v>750</v>
      </c>
      <c r="AC190" s="256" t="e">
        <f t="shared" si="343"/>
        <v>#REF!</v>
      </c>
    </row>
    <row r="191" spans="1:29" ht="27" x14ac:dyDescent="0.25">
      <c r="A191" s="122"/>
      <c r="B191" s="122">
        <v>18</v>
      </c>
      <c r="C191" s="122" t="s">
        <v>26</v>
      </c>
      <c r="D191" s="121" t="s">
        <v>45</v>
      </c>
      <c r="E191" s="70">
        <v>2</v>
      </c>
      <c r="F191" s="83">
        <v>1</v>
      </c>
      <c r="G191" s="27">
        <v>2</v>
      </c>
      <c r="H191" s="106">
        <v>1</v>
      </c>
      <c r="I191" s="130">
        <v>2</v>
      </c>
      <c r="J191" s="192">
        <v>5</v>
      </c>
      <c r="K191" s="192">
        <v>5</v>
      </c>
      <c r="L191" s="192">
        <v>5</v>
      </c>
      <c r="M191" s="192">
        <v>5</v>
      </c>
      <c r="N191" s="207">
        <v>1</v>
      </c>
      <c r="O191" s="133">
        <v>3</v>
      </c>
      <c r="P191" s="133">
        <v>3</v>
      </c>
      <c r="Q191" s="83">
        <v>1</v>
      </c>
      <c r="R191" s="123">
        <v>3</v>
      </c>
      <c r="S191" s="207">
        <v>1</v>
      </c>
      <c r="T191" s="312">
        <v>1</v>
      </c>
      <c r="U191" s="207">
        <v>1</v>
      </c>
      <c r="V191" s="207">
        <v>1</v>
      </c>
      <c r="W191" s="71">
        <v>1</v>
      </c>
      <c r="X191" s="70">
        <v>1</v>
      </c>
      <c r="Y191" s="70"/>
      <c r="Z191" s="70">
        <f>X191+Y191</f>
        <v>1</v>
      </c>
      <c r="AA191" s="70">
        <f>X191</f>
        <v>1</v>
      </c>
      <c r="AB191" s="70">
        <f>Z191+AA191</f>
        <v>2</v>
      </c>
      <c r="AC191" s="256" t="e">
        <f>#REF!-AB191</f>
        <v>#REF!</v>
      </c>
    </row>
    <row r="192" spans="1:29" ht="27" x14ac:dyDescent="0.25">
      <c r="A192" s="122"/>
      <c r="B192" s="122"/>
      <c r="C192" s="122"/>
      <c r="D192" s="121" t="s">
        <v>46</v>
      </c>
      <c r="E192" s="70">
        <v>325000</v>
      </c>
      <c r="F192" s="83">
        <v>325000</v>
      </c>
      <c r="G192" s="72">
        <v>325000</v>
      </c>
      <c r="H192" s="103">
        <v>325000</v>
      </c>
      <c r="I192" s="133">
        <v>325000</v>
      </c>
      <c r="J192" s="192">
        <v>325000</v>
      </c>
      <c r="K192" s="192">
        <v>325000</v>
      </c>
      <c r="L192" s="192">
        <v>325000</v>
      </c>
      <c r="M192" s="192">
        <v>325000</v>
      </c>
      <c r="N192" s="207">
        <v>325000</v>
      </c>
      <c r="O192" s="133">
        <v>325000</v>
      </c>
      <c r="P192" s="133">
        <v>325000</v>
      </c>
      <c r="Q192" s="83">
        <v>325000</v>
      </c>
      <c r="R192" s="123">
        <v>325000</v>
      </c>
      <c r="S192" s="207">
        <v>325000</v>
      </c>
      <c r="T192" s="312">
        <v>325000</v>
      </c>
      <c r="U192" s="207">
        <v>325000</v>
      </c>
      <c r="V192" s="207">
        <v>325000</v>
      </c>
      <c r="W192" s="71">
        <v>325000</v>
      </c>
      <c r="X192" s="70">
        <v>325000</v>
      </c>
      <c r="Y192" s="70">
        <v>325000</v>
      </c>
      <c r="Z192" s="70">
        <v>325000</v>
      </c>
      <c r="AA192" s="70">
        <v>325000</v>
      </c>
      <c r="AB192" s="70">
        <v>325000</v>
      </c>
      <c r="AC192" s="256">
        <v>325000</v>
      </c>
    </row>
    <row r="193" spans="1:29" ht="27" x14ac:dyDescent="0.25">
      <c r="A193" s="122"/>
      <c r="B193" s="122"/>
      <c r="C193" s="122"/>
      <c r="D193" s="121" t="s">
        <v>44</v>
      </c>
      <c r="E193" s="70">
        <f t="shared" ref="E193:I193" si="347">(E192*E191)/1000</f>
        <v>650</v>
      </c>
      <c r="F193" s="83">
        <f t="shared" si="347"/>
        <v>325</v>
      </c>
      <c r="G193" s="72">
        <f t="shared" si="347"/>
        <v>650</v>
      </c>
      <c r="H193" s="103">
        <f t="shared" si="347"/>
        <v>325</v>
      </c>
      <c r="I193" s="133">
        <f t="shared" si="347"/>
        <v>650</v>
      </c>
      <c r="J193" s="192">
        <v>1625</v>
      </c>
      <c r="K193" s="192">
        <v>1625</v>
      </c>
      <c r="L193" s="192">
        <v>1625</v>
      </c>
      <c r="M193" s="192">
        <v>1625</v>
      </c>
      <c r="N193" s="207">
        <f t="shared" ref="N193:AC193" si="348">(N192*N191)/1000</f>
        <v>325</v>
      </c>
      <c r="O193" s="133">
        <f t="shared" si="348"/>
        <v>975</v>
      </c>
      <c r="P193" s="133">
        <f t="shared" ref="P193:R193" si="349">(P192*P191)/1000</f>
        <v>975</v>
      </c>
      <c r="Q193" s="83">
        <f t="shared" si="349"/>
        <v>325</v>
      </c>
      <c r="R193" s="123">
        <f t="shared" si="349"/>
        <v>975</v>
      </c>
      <c r="S193" s="207">
        <f t="shared" ref="S193:T193" si="350">(S192*S191)/1000</f>
        <v>325</v>
      </c>
      <c r="T193" s="312">
        <f t="shared" si="350"/>
        <v>325</v>
      </c>
      <c r="U193" s="207">
        <f t="shared" ref="U193:W193" si="351">(U192*U191)/1000</f>
        <v>325</v>
      </c>
      <c r="V193" s="207">
        <f t="shared" si="351"/>
        <v>325</v>
      </c>
      <c r="W193" s="71">
        <f t="shared" si="351"/>
        <v>325</v>
      </c>
      <c r="X193" s="70">
        <f t="shared" si="348"/>
        <v>325</v>
      </c>
      <c r="Y193" s="70">
        <f t="shared" si="348"/>
        <v>0</v>
      </c>
      <c r="Z193" s="70">
        <f t="shared" si="348"/>
        <v>325</v>
      </c>
      <c r="AA193" s="70">
        <f t="shared" si="348"/>
        <v>325</v>
      </c>
      <c r="AB193" s="70">
        <f t="shared" si="348"/>
        <v>650</v>
      </c>
      <c r="AC193" s="256" t="e">
        <f t="shared" si="348"/>
        <v>#REF!</v>
      </c>
    </row>
    <row r="194" spans="1:29" ht="27" x14ac:dyDescent="0.25">
      <c r="A194" s="122"/>
      <c r="B194" s="122">
        <v>19</v>
      </c>
      <c r="C194" s="122" t="s">
        <v>27</v>
      </c>
      <c r="D194" s="121" t="s">
        <v>45</v>
      </c>
      <c r="E194" s="70">
        <v>1</v>
      </c>
      <c r="F194" s="83">
        <v>0</v>
      </c>
      <c r="G194" s="27">
        <v>2</v>
      </c>
      <c r="H194" s="106">
        <v>1</v>
      </c>
      <c r="I194" s="130">
        <v>2</v>
      </c>
      <c r="J194" s="192">
        <v>10</v>
      </c>
      <c r="K194" s="192">
        <v>10</v>
      </c>
      <c r="L194" s="192">
        <v>10</v>
      </c>
      <c r="M194" s="192">
        <v>10</v>
      </c>
      <c r="N194" s="207">
        <v>0</v>
      </c>
      <c r="O194" s="133">
        <v>3</v>
      </c>
      <c r="P194" s="133">
        <v>3</v>
      </c>
      <c r="Q194" s="83">
        <v>0</v>
      </c>
      <c r="R194" s="123">
        <v>3</v>
      </c>
      <c r="S194" s="207">
        <v>1</v>
      </c>
      <c r="T194" s="312"/>
      <c r="U194" s="207">
        <v>1</v>
      </c>
      <c r="V194" s="207">
        <v>1</v>
      </c>
      <c r="W194" s="71">
        <v>1</v>
      </c>
      <c r="X194" s="70">
        <v>1</v>
      </c>
      <c r="Y194" s="70">
        <v>1</v>
      </c>
      <c r="Z194" s="70">
        <f>X194+Y194</f>
        <v>2</v>
      </c>
      <c r="AA194" s="70"/>
      <c r="AB194" s="70">
        <f>Z194+AA194</f>
        <v>2</v>
      </c>
      <c r="AC194" s="256" t="e">
        <f>#REF!-AB194</f>
        <v>#REF!</v>
      </c>
    </row>
    <row r="195" spans="1:29" ht="27" x14ac:dyDescent="0.25">
      <c r="A195" s="122"/>
      <c r="B195" s="122"/>
      <c r="C195" s="122"/>
      <c r="D195" s="121" t="s">
        <v>46</v>
      </c>
      <c r="E195" s="70">
        <v>300000</v>
      </c>
      <c r="F195" s="83">
        <v>300000</v>
      </c>
      <c r="G195" s="72">
        <v>300000</v>
      </c>
      <c r="H195" s="103">
        <v>300000</v>
      </c>
      <c r="I195" s="133">
        <v>300000</v>
      </c>
      <c r="J195" s="192">
        <v>300000</v>
      </c>
      <c r="K195" s="192">
        <v>300000</v>
      </c>
      <c r="L195" s="192">
        <v>300000</v>
      </c>
      <c r="M195" s="192">
        <v>300000</v>
      </c>
      <c r="N195" s="207">
        <v>300000</v>
      </c>
      <c r="O195" s="133">
        <v>300000</v>
      </c>
      <c r="P195" s="133">
        <v>300000</v>
      </c>
      <c r="Q195" s="83">
        <v>300000</v>
      </c>
      <c r="R195" s="123">
        <v>300000</v>
      </c>
      <c r="S195" s="207">
        <v>300000</v>
      </c>
      <c r="T195" s="312">
        <v>300000</v>
      </c>
      <c r="U195" s="207">
        <v>300000</v>
      </c>
      <c r="V195" s="207">
        <v>300000</v>
      </c>
      <c r="W195" s="71">
        <v>300000</v>
      </c>
      <c r="X195" s="70">
        <v>300000</v>
      </c>
      <c r="Y195" s="70">
        <v>300000</v>
      </c>
      <c r="Z195" s="70">
        <v>300000</v>
      </c>
      <c r="AA195" s="70">
        <v>300000</v>
      </c>
      <c r="AB195" s="70">
        <v>300000</v>
      </c>
      <c r="AC195" s="256">
        <v>300000</v>
      </c>
    </row>
    <row r="196" spans="1:29" ht="27" x14ac:dyDescent="0.25">
      <c r="A196" s="122"/>
      <c r="B196" s="122"/>
      <c r="C196" s="122"/>
      <c r="D196" s="121" t="s">
        <v>44</v>
      </c>
      <c r="E196" s="70">
        <f t="shared" ref="E196:I196" si="352">E194*E195/1000</f>
        <v>300</v>
      </c>
      <c r="F196" s="83">
        <f t="shared" si="352"/>
        <v>0</v>
      </c>
      <c r="G196" s="72">
        <f t="shared" si="352"/>
        <v>600</v>
      </c>
      <c r="H196" s="103">
        <f t="shared" si="352"/>
        <v>300</v>
      </c>
      <c r="I196" s="133">
        <f t="shared" si="352"/>
        <v>600</v>
      </c>
      <c r="J196" s="192">
        <v>3000</v>
      </c>
      <c r="K196" s="192">
        <v>3000</v>
      </c>
      <c r="L196" s="192">
        <v>3000</v>
      </c>
      <c r="M196" s="192">
        <v>3000</v>
      </c>
      <c r="N196" s="207">
        <f t="shared" ref="N196:AC196" si="353">N194*N195/1000</f>
        <v>0</v>
      </c>
      <c r="O196" s="133">
        <f t="shared" si="353"/>
        <v>900</v>
      </c>
      <c r="P196" s="133">
        <f t="shared" ref="P196:R196" si="354">P194*P195/1000</f>
        <v>900</v>
      </c>
      <c r="Q196" s="83">
        <f t="shared" si="354"/>
        <v>0</v>
      </c>
      <c r="R196" s="123">
        <f t="shared" si="354"/>
        <v>900</v>
      </c>
      <c r="S196" s="207">
        <f t="shared" ref="S196:T196" si="355">S194*S195/1000</f>
        <v>300</v>
      </c>
      <c r="T196" s="312">
        <f t="shared" si="355"/>
        <v>0</v>
      </c>
      <c r="U196" s="207">
        <f t="shared" ref="U196:W196" si="356">U194*U195/1000</f>
        <v>300</v>
      </c>
      <c r="V196" s="207">
        <f t="shared" si="356"/>
        <v>300</v>
      </c>
      <c r="W196" s="71">
        <f t="shared" si="356"/>
        <v>300</v>
      </c>
      <c r="X196" s="70">
        <f t="shared" si="353"/>
        <v>300</v>
      </c>
      <c r="Y196" s="70">
        <f t="shared" si="353"/>
        <v>300</v>
      </c>
      <c r="Z196" s="70">
        <f t="shared" si="353"/>
        <v>600</v>
      </c>
      <c r="AA196" s="70">
        <f t="shared" si="353"/>
        <v>0</v>
      </c>
      <c r="AB196" s="70">
        <f t="shared" si="353"/>
        <v>600</v>
      </c>
      <c r="AC196" s="256" t="e">
        <f t="shared" si="353"/>
        <v>#REF!</v>
      </c>
    </row>
    <row r="197" spans="1:29" ht="27" x14ac:dyDescent="0.25">
      <c r="A197" s="122"/>
      <c r="B197" s="122">
        <v>20</v>
      </c>
      <c r="C197" s="122" t="s">
        <v>28</v>
      </c>
      <c r="D197" s="121" t="s">
        <v>45</v>
      </c>
      <c r="E197" s="70">
        <v>2</v>
      </c>
      <c r="F197" s="83">
        <v>3</v>
      </c>
      <c r="G197" s="72">
        <v>1</v>
      </c>
      <c r="H197" s="103">
        <v>2</v>
      </c>
      <c r="I197" s="133">
        <v>1</v>
      </c>
      <c r="J197" s="192">
        <v>10</v>
      </c>
      <c r="K197" s="192">
        <v>10</v>
      </c>
      <c r="L197" s="192">
        <v>10</v>
      </c>
      <c r="M197" s="192">
        <v>10</v>
      </c>
      <c r="N197" s="207">
        <v>4</v>
      </c>
      <c r="O197" s="133">
        <v>5</v>
      </c>
      <c r="P197" s="133">
        <v>5</v>
      </c>
      <c r="Q197" s="83">
        <v>3</v>
      </c>
      <c r="R197" s="123">
        <v>10</v>
      </c>
      <c r="S197" s="207">
        <v>4</v>
      </c>
      <c r="T197" s="312">
        <v>3</v>
      </c>
      <c r="U197" s="207">
        <v>4</v>
      </c>
      <c r="V197" s="207">
        <v>4</v>
      </c>
      <c r="W197" s="71">
        <v>4</v>
      </c>
      <c r="X197" s="70">
        <v>1</v>
      </c>
      <c r="Y197" s="70"/>
      <c r="Z197" s="70">
        <f>X197+Y197</f>
        <v>1</v>
      </c>
      <c r="AA197" s="70"/>
      <c r="AB197" s="70">
        <f>Z197+AA197</f>
        <v>1</v>
      </c>
      <c r="AC197" s="256" t="e">
        <f>#REF!-AB197</f>
        <v>#REF!</v>
      </c>
    </row>
    <row r="198" spans="1:29" ht="27" x14ac:dyDescent="0.25">
      <c r="A198" s="122"/>
      <c r="B198" s="122"/>
      <c r="C198" s="122"/>
      <c r="D198" s="121" t="s">
        <v>46</v>
      </c>
      <c r="E198" s="70">
        <v>430000</v>
      </c>
      <c r="F198" s="83">
        <v>430000</v>
      </c>
      <c r="G198" s="72">
        <v>430000</v>
      </c>
      <c r="H198" s="103">
        <v>430000</v>
      </c>
      <c r="I198" s="133">
        <v>430000</v>
      </c>
      <c r="J198" s="192">
        <v>430000</v>
      </c>
      <c r="K198" s="192">
        <v>430000</v>
      </c>
      <c r="L198" s="192">
        <v>430000</v>
      </c>
      <c r="M198" s="192">
        <v>430000</v>
      </c>
      <c r="N198" s="207">
        <v>430000</v>
      </c>
      <c r="O198" s="133">
        <v>430000</v>
      </c>
      <c r="P198" s="133">
        <v>430000</v>
      </c>
      <c r="Q198" s="83">
        <v>430000</v>
      </c>
      <c r="R198" s="123">
        <v>430000</v>
      </c>
      <c r="S198" s="207">
        <v>430000</v>
      </c>
      <c r="T198" s="312">
        <v>430000</v>
      </c>
      <c r="U198" s="207">
        <v>430000</v>
      </c>
      <c r="V198" s="207">
        <v>430000</v>
      </c>
      <c r="W198" s="71">
        <v>430000</v>
      </c>
      <c r="X198" s="70">
        <v>430000</v>
      </c>
      <c r="Y198" s="70">
        <v>430000</v>
      </c>
      <c r="Z198" s="70">
        <v>430000</v>
      </c>
      <c r="AA198" s="70">
        <v>430000</v>
      </c>
      <c r="AB198" s="70">
        <v>430000</v>
      </c>
      <c r="AC198" s="256">
        <v>430000</v>
      </c>
    </row>
    <row r="199" spans="1:29" ht="27" x14ac:dyDescent="0.25">
      <c r="A199" s="122"/>
      <c r="B199" s="122"/>
      <c r="C199" s="122"/>
      <c r="D199" s="121" t="s">
        <v>44</v>
      </c>
      <c r="E199" s="70">
        <f t="shared" ref="E199:I199" si="357">(E198*E197)/1000</f>
        <v>860</v>
      </c>
      <c r="F199" s="83">
        <f t="shared" si="357"/>
        <v>1290</v>
      </c>
      <c r="G199" s="72">
        <f t="shared" si="357"/>
        <v>430</v>
      </c>
      <c r="H199" s="103">
        <f t="shared" si="357"/>
        <v>860</v>
      </c>
      <c r="I199" s="133">
        <f t="shared" si="357"/>
        <v>430</v>
      </c>
      <c r="J199" s="192">
        <v>4300</v>
      </c>
      <c r="K199" s="192">
        <v>4300</v>
      </c>
      <c r="L199" s="192">
        <v>4300</v>
      </c>
      <c r="M199" s="192">
        <v>4300</v>
      </c>
      <c r="N199" s="207">
        <f t="shared" ref="N199:AC199" si="358">(N198*N197)/1000</f>
        <v>1720</v>
      </c>
      <c r="O199" s="133">
        <f t="shared" si="358"/>
        <v>2150</v>
      </c>
      <c r="P199" s="133">
        <f t="shared" ref="P199:R199" si="359">(P198*P197)/1000</f>
        <v>2150</v>
      </c>
      <c r="Q199" s="83">
        <f t="shared" si="359"/>
        <v>1290</v>
      </c>
      <c r="R199" s="123">
        <f t="shared" si="359"/>
        <v>4300</v>
      </c>
      <c r="S199" s="207">
        <v>1712.2070000000001</v>
      </c>
      <c r="T199" s="312">
        <f t="shared" ref="T199" si="360">(T198*T197)/1000</f>
        <v>1290</v>
      </c>
      <c r="U199" s="207">
        <v>1712.2070000000001</v>
      </c>
      <c r="V199" s="207">
        <v>1712.2070000000001</v>
      </c>
      <c r="W199" s="71">
        <v>1712.2070000000001</v>
      </c>
      <c r="X199" s="70">
        <f t="shared" si="358"/>
        <v>430</v>
      </c>
      <c r="Y199" s="70">
        <f t="shared" si="358"/>
        <v>0</v>
      </c>
      <c r="Z199" s="70">
        <f t="shared" si="358"/>
        <v>430</v>
      </c>
      <c r="AA199" s="70">
        <f t="shared" si="358"/>
        <v>0</v>
      </c>
      <c r="AB199" s="70">
        <f t="shared" si="358"/>
        <v>430</v>
      </c>
      <c r="AC199" s="256" t="e">
        <f t="shared" si="358"/>
        <v>#REF!</v>
      </c>
    </row>
    <row r="200" spans="1:29" ht="27" x14ac:dyDescent="0.25">
      <c r="A200" s="122"/>
      <c r="B200" s="122">
        <v>21</v>
      </c>
      <c r="C200" s="122" t="s">
        <v>103</v>
      </c>
      <c r="D200" s="121" t="s">
        <v>45</v>
      </c>
      <c r="E200" s="70">
        <v>5</v>
      </c>
      <c r="F200" s="83">
        <v>0</v>
      </c>
      <c r="G200" s="72">
        <v>5</v>
      </c>
      <c r="H200" s="103">
        <v>1</v>
      </c>
      <c r="I200" s="133">
        <v>5</v>
      </c>
      <c r="J200" s="192">
        <v>10</v>
      </c>
      <c r="K200" s="192">
        <v>10</v>
      </c>
      <c r="L200" s="192">
        <v>10</v>
      </c>
      <c r="M200" s="192">
        <v>10</v>
      </c>
      <c r="N200" s="207">
        <v>3</v>
      </c>
      <c r="O200" s="133">
        <v>3</v>
      </c>
      <c r="P200" s="133">
        <v>3</v>
      </c>
      <c r="Q200" s="83">
        <v>2</v>
      </c>
      <c r="R200" s="123">
        <v>10</v>
      </c>
      <c r="S200" s="207">
        <v>1</v>
      </c>
      <c r="T200" s="312">
        <v>2</v>
      </c>
      <c r="U200" s="207">
        <v>1</v>
      </c>
      <c r="V200" s="207">
        <v>1</v>
      </c>
      <c r="W200" s="71">
        <v>1</v>
      </c>
      <c r="X200" s="70">
        <v>1</v>
      </c>
      <c r="Y200" s="70">
        <f>X200</f>
        <v>1</v>
      </c>
      <c r="Z200" s="70">
        <f>X200+Y200</f>
        <v>2</v>
      </c>
      <c r="AA200" s="70">
        <f>X200</f>
        <v>1</v>
      </c>
      <c r="AB200" s="70">
        <f>Z200+AA200</f>
        <v>3</v>
      </c>
      <c r="AC200" s="256" t="e">
        <f>#REF!-AB200</f>
        <v>#REF!</v>
      </c>
    </row>
    <row r="201" spans="1:29" ht="27" x14ac:dyDescent="0.25">
      <c r="A201" s="122"/>
      <c r="B201" s="122"/>
      <c r="C201" s="122"/>
      <c r="D201" s="121" t="s">
        <v>46</v>
      </c>
      <c r="E201" s="70">
        <v>40000</v>
      </c>
      <c r="F201" s="83">
        <v>40000</v>
      </c>
      <c r="G201" s="72">
        <v>40000</v>
      </c>
      <c r="H201" s="103">
        <v>40000</v>
      </c>
      <c r="I201" s="133">
        <v>40000</v>
      </c>
      <c r="J201" s="192">
        <v>40000</v>
      </c>
      <c r="K201" s="192">
        <v>40000</v>
      </c>
      <c r="L201" s="192">
        <v>40000</v>
      </c>
      <c r="M201" s="192">
        <v>40000</v>
      </c>
      <c r="N201" s="207">
        <v>40000</v>
      </c>
      <c r="O201" s="133">
        <v>40000</v>
      </c>
      <c r="P201" s="133">
        <v>40000</v>
      </c>
      <c r="Q201" s="83">
        <v>40000</v>
      </c>
      <c r="R201" s="123">
        <v>40000</v>
      </c>
      <c r="S201" s="207">
        <v>40000</v>
      </c>
      <c r="T201" s="312">
        <v>40000</v>
      </c>
      <c r="U201" s="207">
        <v>40000</v>
      </c>
      <c r="V201" s="207">
        <v>40000</v>
      </c>
      <c r="W201" s="71">
        <v>40000</v>
      </c>
      <c r="X201" s="70">
        <v>40000</v>
      </c>
      <c r="Y201" s="70">
        <v>40000</v>
      </c>
      <c r="Z201" s="70">
        <v>40000</v>
      </c>
      <c r="AA201" s="70">
        <v>40000</v>
      </c>
      <c r="AB201" s="70">
        <v>40000</v>
      </c>
      <c r="AC201" s="256">
        <v>40000</v>
      </c>
    </row>
    <row r="202" spans="1:29" ht="27" x14ac:dyDescent="0.25">
      <c r="A202" s="122"/>
      <c r="B202" s="122"/>
      <c r="C202" s="122"/>
      <c r="D202" s="121" t="s">
        <v>44</v>
      </c>
      <c r="E202" s="70">
        <f t="shared" ref="E202:I202" si="361">E200*E201/1000</f>
        <v>200</v>
      </c>
      <c r="F202" s="83">
        <f t="shared" si="361"/>
        <v>0</v>
      </c>
      <c r="G202" s="72">
        <f t="shared" si="361"/>
        <v>200</v>
      </c>
      <c r="H202" s="103">
        <f t="shared" si="361"/>
        <v>40</v>
      </c>
      <c r="I202" s="133">
        <f t="shared" si="361"/>
        <v>200</v>
      </c>
      <c r="J202" s="192">
        <v>400</v>
      </c>
      <c r="K202" s="192">
        <v>400</v>
      </c>
      <c r="L202" s="192">
        <v>400</v>
      </c>
      <c r="M202" s="192">
        <v>400</v>
      </c>
      <c r="N202" s="207">
        <f t="shared" ref="N202:AC202" si="362">N200*N201/1000</f>
        <v>120</v>
      </c>
      <c r="O202" s="133">
        <f t="shared" si="362"/>
        <v>120</v>
      </c>
      <c r="P202" s="133">
        <f t="shared" ref="P202" si="363">P200*P201/1000</f>
        <v>120</v>
      </c>
      <c r="Q202" s="83">
        <f t="shared" ref="Q202:S202" si="364">Q200*Q201/1000</f>
        <v>80</v>
      </c>
      <c r="R202" s="123">
        <f t="shared" ref="R202" si="365">R200*R201/1000</f>
        <v>400</v>
      </c>
      <c r="S202" s="207">
        <f t="shared" si="364"/>
        <v>40</v>
      </c>
      <c r="T202" s="312">
        <f t="shared" ref="T202:W202" si="366">T200*T201/1000</f>
        <v>80</v>
      </c>
      <c r="U202" s="207">
        <f t="shared" si="366"/>
        <v>40</v>
      </c>
      <c r="V202" s="207">
        <f t="shared" si="366"/>
        <v>40</v>
      </c>
      <c r="W202" s="71">
        <f t="shared" si="366"/>
        <v>40</v>
      </c>
      <c r="X202" s="70">
        <f t="shared" si="362"/>
        <v>40</v>
      </c>
      <c r="Y202" s="70">
        <f t="shared" si="362"/>
        <v>40</v>
      </c>
      <c r="Z202" s="70">
        <f t="shared" si="362"/>
        <v>80</v>
      </c>
      <c r="AA202" s="70">
        <f t="shared" si="362"/>
        <v>40</v>
      </c>
      <c r="AB202" s="70">
        <f t="shared" si="362"/>
        <v>120</v>
      </c>
      <c r="AC202" s="256" t="e">
        <f t="shared" si="362"/>
        <v>#REF!</v>
      </c>
    </row>
    <row r="203" spans="1:29" ht="33" x14ac:dyDescent="0.25">
      <c r="A203" s="122"/>
      <c r="B203" s="122">
        <v>22</v>
      </c>
      <c r="C203" s="122" t="s">
        <v>104</v>
      </c>
      <c r="D203" s="121" t="s">
        <v>45</v>
      </c>
      <c r="E203" s="70">
        <v>5</v>
      </c>
      <c r="F203" s="83">
        <v>0</v>
      </c>
      <c r="G203" s="72">
        <v>5</v>
      </c>
      <c r="H203" s="103">
        <v>1</v>
      </c>
      <c r="I203" s="133">
        <v>5</v>
      </c>
      <c r="J203" s="192">
        <v>10</v>
      </c>
      <c r="K203" s="192">
        <v>10</v>
      </c>
      <c r="L203" s="192">
        <v>10</v>
      </c>
      <c r="M203" s="192">
        <v>10</v>
      </c>
      <c r="N203" s="207">
        <v>0</v>
      </c>
      <c r="O203" s="133">
        <v>3</v>
      </c>
      <c r="P203" s="133">
        <v>3</v>
      </c>
      <c r="Q203" s="83">
        <v>1</v>
      </c>
      <c r="R203" s="123">
        <v>10</v>
      </c>
      <c r="S203" s="207">
        <v>1</v>
      </c>
      <c r="T203" s="312">
        <v>1</v>
      </c>
      <c r="U203" s="207">
        <v>1</v>
      </c>
      <c r="V203" s="207">
        <v>1</v>
      </c>
      <c r="W203" s="71">
        <v>1</v>
      </c>
      <c r="X203" s="70">
        <v>1</v>
      </c>
      <c r="Y203" s="70">
        <f>X203</f>
        <v>1</v>
      </c>
      <c r="Z203" s="70">
        <f>X203+Y203</f>
        <v>2</v>
      </c>
      <c r="AA203" s="70">
        <f>X203</f>
        <v>1</v>
      </c>
      <c r="AB203" s="70">
        <f>Z203+AA203</f>
        <v>3</v>
      </c>
      <c r="AC203" s="256" t="e">
        <f>#REF!-AB203</f>
        <v>#REF!</v>
      </c>
    </row>
    <row r="204" spans="1:29" ht="27" x14ac:dyDescent="0.25">
      <c r="A204" s="122"/>
      <c r="B204" s="122"/>
      <c r="C204" s="122"/>
      <c r="D204" s="121" t="s">
        <v>46</v>
      </c>
      <c r="E204" s="70">
        <v>100000</v>
      </c>
      <c r="F204" s="83">
        <v>100000</v>
      </c>
      <c r="G204" s="72">
        <v>100000</v>
      </c>
      <c r="H204" s="103">
        <v>100000</v>
      </c>
      <c r="I204" s="133">
        <v>100000</v>
      </c>
      <c r="J204" s="192">
        <v>100000</v>
      </c>
      <c r="K204" s="192">
        <v>100000</v>
      </c>
      <c r="L204" s="192">
        <v>100000</v>
      </c>
      <c r="M204" s="192">
        <v>100000</v>
      </c>
      <c r="N204" s="207">
        <v>100000</v>
      </c>
      <c r="O204" s="133">
        <v>100000</v>
      </c>
      <c r="P204" s="133">
        <v>100000</v>
      </c>
      <c r="Q204" s="83">
        <v>100000</v>
      </c>
      <c r="R204" s="123">
        <v>100000</v>
      </c>
      <c r="S204" s="207">
        <v>100000</v>
      </c>
      <c r="T204" s="312">
        <v>100000</v>
      </c>
      <c r="U204" s="207">
        <v>100000</v>
      </c>
      <c r="V204" s="207">
        <v>100000</v>
      </c>
      <c r="W204" s="71">
        <v>100000</v>
      </c>
      <c r="X204" s="70">
        <v>100000</v>
      </c>
      <c r="Y204" s="70">
        <v>100000</v>
      </c>
      <c r="Z204" s="70">
        <v>100000</v>
      </c>
      <c r="AA204" s="70">
        <v>100000</v>
      </c>
      <c r="AB204" s="70">
        <v>100000</v>
      </c>
      <c r="AC204" s="256">
        <v>100000</v>
      </c>
    </row>
    <row r="205" spans="1:29" ht="27" x14ac:dyDescent="0.25">
      <c r="A205" s="122"/>
      <c r="B205" s="122"/>
      <c r="C205" s="122"/>
      <c r="D205" s="121" t="s">
        <v>44</v>
      </c>
      <c r="E205" s="70">
        <f t="shared" ref="E205:I205" si="367">(E204*E203)/1000</f>
        <v>500</v>
      </c>
      <c r="F205" s="83">
        <f t="shared" si="367"/>
        <v>0</v>
      </c>
      <c r="G205" s="72">
        <f t="shared" si="367"/>
        <v>500</v>
      </c>
      <c r="H205" s="103">
        <f t="shared" si="367"/>
        <v>100</v>
      </c>
      <c r="I205" s="133">
        <f t="shared" si="367"/>
        <v>500</v>
      </c>
      <c r="J205" s="192">
        <v>1000</v>
      </c>
      <c r="K205" s="192">
        <v>1000</v>
      </c>
      <c r="L205" s="192">
        <v>1000</v>
      </c>
      <c r="M205" s="192">
        <v>1000</v>
      </c>
      <c r="N205" s="207">
        <f t="shared" ref="N205:AC205" si="368">(N204*N203)/1000</f>
        <v>0</v>
      </c>
      <c r="O205" s="133">
        <f t="shared" si="368"/>
        <v>300</v>
      </c>
      <c r="P205" s="133">
        <f t="shared" ref="P205" si="369">(P204*P203)/1000</f>
        <v>300</v>
      </c>
      <c r="Q205" s="83">
        <f t="shared" ref="Q205:S205" si="370">(Q204*Q203)/1000</f>
        <v>100</v>
      </c>
      <c r="R205" s="123">
        <f t="shared" ref="R205" si="371">(R204*R203)/1000</f>
        <v>1000</v>
      </c>
      <c r="S205" s="207">
        <f t="shared" si="370"/>
        <v>100</v>
      </c>
      <c r="T205" s="312">
        <f t="shared" ref="T205:W205" si="372">(T204*T203)/1000</f>
        <v>100</v>
      </c>
      <c r="U205" s="207">
        <f t="shared" si="372"/>
        <v>100</v>
      </c>
      <c r="V205" s="207">
        <f t="shared" si="372"/>
        <v>100</v>
      </c>
      <c r="W205" s="71">
        <f t="shared" si="372"/>
        <v>100</v>
      </c>
      <c r="X205" s="70">
        <f t="shared" si="368"/>
        <v>100</v>
      </c>
      <c r="Y205" s="70">
        <f t="shared" si="368"/>
        <v>100</v>
      </c>
      <c r="Z205" s="70">
        <f t="shared" si="368"/>
        <v>200</v>
      </c>
      <c r="AA205" s="70">
        <f t="shared" si="368"/>
        <v>100</v>
      </c>
      <c r="AB205" s="70">
        <f t="shared" si="368"/>
        <v>300</v>
      </c>
      <c r="AC205" s="256" t="e">
        <f t="shared" si="368"/>
        <v>#REF!</v>
      </c>
    </row>
    <row r="206" spans="1:29" ht="33" x14ac:dyDescent="0.25">
      <c r="A206" s="122"/>
      <c r="B206" s="122">
        <v>23</v>
      </c>
      <c r="C206" s="122" t="s">
        <v>105</v>
      </c>
      <c r="D206" s="121" t="s">
        <v>45</v>
      </c>
      <c r="E206" s="70">
        <v>4</v>
      </c>
      <c r="F206" s="83">
        <v>13</v>
      </c>
      <c r="G206" s="72">
        <v>5</v>
      </c>
      <c r="H206" s="103">
        <v>0</v>
      </c>
      <c r="I206" s="133">
        <v>5</v>
      </c>
      <c r="J206" s="192">
        <v>15</v>
      </c>
      <c r="K206" s="192">
        <v>15</v>
      </c>
      <c r="L206" s="192">
        <v>15</v>
      </c>
      <c r="M206" s="192">
        <v>15</v>
      </c>
      <c r="N206" s="207">
        <v>0</v>
      </c>
      <c r="O206" s="133">
        <v>3</v>
      </c>
      <c r="P206" s="133">
        <v>3</v>
      </c>
      <c r="Q206" s="83">
        <v>0</v>
      </c>
      <c r="R206" s="123">
        <v>3</v>
      </c>
      <c r="S206" s="207">
        <v>0</v>
      </c>
      <c r="T206" s="312">
        <v>0</v>
      </c>
      <c r="U206" s="207">
        <v>0</v>
      </c>
      <c r="V206" s="207">
        <v>0</v>
      </c>
      <c r="W206" s="71">
        <v>0</v>
      </c>
      <c r="X206" s="70">
        <v>1</v>
      </c>
      <c r="Y206" s="70">
        <f>X206</f>
        <v>1</v>
      </c>
      <c r="Z206" s="70">
        <f>X206+Y206</f>
        <v>2</v>
      </c>
      <c r="AA206" s="70">
        <f>X206</f>
        <v>1</v>
      </c>
      <c r="AB206" s="70">
        <f>Z206+AA206</f>
        <v>3</v>
      </c>
      <c r="AC206" s="256" t="e">
        <f>#REF!-AB206</f>
        <v>#REF!</v>
      </c>
    </row>
    <row r="207" spans="1:29" ht="27" x14ac:dyDescent="0.25">
      <c r="A207" s="122"/>
      <c r="B207" s="122"/>
      <c r="C207" s="122"/>
      <c r="D207" s="121" t="s">
        <v>46</v>
      </c>
      <c r="E207" s="70">
        <v>150000</v>
      </c>
      <c r="F207" s="83">
        <v>140000</v>
      </c>
      <c r="G207" s="72">
        <v>150000</v>
      </c>
      <c r="H207" s="103">
        <v>150000</v>
      </c>
      <c r="I207" s="133">
        <v>150000</v>
      </c>
      <c r="J207" s="192">
        <v>150000</v>
      </c>
      <c r="K207" s="192">
        <v>150000</v>
      </c>
      <c r="L207" s="192">
        <v>150000</v>
      </c>
      <c r="M207" s="192">
        <v>150000</v>
      </c>
      <c r="N207" s="207">
        <v>150000</v>
      </c>
      <c r="O207" s="133">
        <v>150000</v>
      </c>
      <c r="P207" s="133">
        <v>150000</v>
      </c>
      <c r="Q207" s="83">
        <v>150000</v>
      </c>
      <c r="R207" s="123">
        <v>150000</v>
      </c>
      <c r="S207" s="207">
        <v>150000</v>
      </c>
      <c r="T207" s="312">
        <v>150000</v>
      </c>
      <c r="U207" s="207">
        <v>150000</v>
      </c>
      <c r="V207" s="207">
        <v>150000</v>
      </c>
      <c r="W207" s="71">
        <v>150000</v>
      </c>
      <c r="X207" s="70">
        <v>150000</v>
      </c>
      <c r="Y207" s="70">
        <v>150000</v>
      </c>
      <c r="Z207" s="70">
        <v>150000</v>
      </c>
      <c r="AA207" s="70">
        <v>150000</v>
      </c>
      <c r="AB207" s="70">
        <v>150000</v>
      </c>
      <c r="AC207" s="256">
        <v>150000</v>
      </c>
    </row>
    <row r="208" spans="1:29" ht="27" x14ac:dyDescent="0.25">
      <c r="A208" s="122"/>
      <c r="B208" s="122"/>
      <c r="C208" s="122"/>
      <c r="D208" s="121" t="s">
        <v>44</v>
      </c>
      <c r="E208" s="70">
        <f t="shared" ref="E208:I208" si="373">E206*E207/1000</f>
        <v>600</v>
      </c>
      <c r="F208" s="83">
        <f t="shared" si="373"/>
        <v>1820</v>
      </c>
      <c r="G208" s="72">
        <f t="shared" si="373"/>
        <v>750</v>
      </c>
      <c r="H208" s="103">
        <f t="shared" si="373"/>
        <v>0</v>
      </c>
      <c r="I208" s="133">
        <f t="shared" si="373"/>
        <v>750</v>
      </c>
      <c r="J208" s="192">
        <v>2250</v>
      </c>
      <c r="K208" s="192">
        <v>2250</v>
      </c>
      <c r="L208" s="192">
        <v>2250</v>
      </c>
      <c r="M208" s="192">
        <v>2250</v>
      </c>
      <c r="N208" s="207">
        <f t="shared" ref="N208:AC208" si="374">N206*N207/1000</f>
        <v>0</v>
      </c>
      <c r="O208" s="133">
        <f t="shared" si="374"/>
        <v>450</v>
      </c>
      <c r="P208" s="133">
        <f t="shared" ref="P208" si="375">P206*P207/1000</f>
        <v>450</v>
      </c>
      <c r="Q208" s="83">
        <f t="shared" ref="Q208:S208" si="376">Q206*Q207/1000</f>
        <v>0</v>
      </c>
      <c r="R208" s="123">
        <f t="shared" ref="R208" si="377">R206*R207/1000</f>
        <v>450</v>
      </c>
      <c r="S208" s="207">
        <f t="shared" si="376"/>
        <v>0</v>
      </c>
      <c r="T208" s="312">
        <f t="shared" ref="T208:W208" si="378">T206*T207/1000</f>
        <v>0</v>
      </c>
      <c r="U208" s="207">
        <f t="shared" si="378"/>
        <v>0</v>
      </c>
      <c r="V208" s="207">
        <f t="shared" si="378"/>
        <v>0</v>
      </c>
      <c r="W208" s="71">
        <f t="shared" si="378"/>
        <v>0</v>
      </c>
      <c r="X208" s="70">
        <f t="shared" si="374"/>
        <v>150</v>
      </c>
      <c r="Y208" s="70">
        <f t="shared" si="374"/>
        <v>150</v>
      </c>
      <c r="Z208" s="70">
        <f t="shared" si="374"/>
        <v>300</v>
      </c>
      <c r="AA208" s="70">
        <f t="shared" si="374"/>
        <v>150</v>
      </c>
      <c r="AB208" s="70">
        <f t="shared" si="374"/>
        <v>450</v>
      </c>
      <c r="AC208" s="256" t="e">
        <f t="shared" si="374"/>
        <v>#REF!</v>
      </c>
    </row>
    <row r="209" spans="1:29" ht="27" x14ac:dyDescent="0.25">
      <c r="A209" s="122"/>
      <c r="B209" s="122">
        <v>24</v>
      </c>
      <c r="C209" s="122" t="s">
        <v>146</v>
      </c>
      <c r="D209" s="121" t="s">
        <v>45</v>
      </c>
      <c r="E209" s="70">
        <v>15</v>
      </c>
      <c r="F209" s="83">
        <v>0</v>
      </c>
      <c r="G209" s="72">
        <v>15</v>
      </c>
      <c r="H209" s="103">
        <v>2</v>
      </c>
      <c r="I209" s="133">
        <v>15</v>
      </c>
      <c r="J209" s="192">
        <v>10</v>
      </c>
      <c r="K209" s="192">
        <v>10</v>
      </c>
      <c r="L209" s="192">
        <v>10</v>
      </c>
      <c r="M209" s="192">
        <v>10</v>
      </c>
      <c r="N209" s="207">
        <v>9</v>
      </c>
      <c r="O209" s="133">
        <v>5</v>
      </c>
      <c r="P209" s="133">
        <v>5</v>
      </c>
      <c r="Q209" s="83">
        <v>17</v>
      </c>
      <c r="R209" s="123">
        <v>4</v>
      </c>
      <c r="S209" s="207">
        <v>25</v>
      </c>
      <c r="T209" s="312">
        <v>17</v>
      </c>
      <c r="U209" s="207">
        <v>25</v>
      </c>
      <c r="V209" s="207">
        <v>25</v>
      </c>
      <c r="W209" s="71">
        <v>25</v>
      </c>
      <c r="X209" s="70">
        <v>3</v>
      </c>
      <c r="Y209" s="70">
        <f>X209</f>
        <v>3</v>
      </c>
      <c r="Z209" s="70">
        <f>X209+Y209</f>
        <v>6</v>
      </c>
      <c r="AA209" s="70">
        <f>X209</f>
        <v>3</v>
      </c>
      <c r="AB209" s="70">
        <f>Z209+AA209</f>
        <v>9</v>
      </c>
      <c r="AC209" s="256" t="e">
        <f>#REF!-AB209</f>
        <v>#REF!</v>
      </c>
    </row>
    <row r="210" spans="1:29" ht="27" x14ac:dyDescent="0.25">
      <c r="A210" s="122"/>
      <c r="B210" s="122"/>
      <c r="C210" s="122"/>
      <c r="D210" s="121" t="s">
        <v>46</v>
      </c>
      <c r="E210" s="70">
        <v>40000</v>
      </c>
      <c r="F210" s="83">
        <v>40000</v>
      </c>
      <c r="G210" s="72">
        <v>40000</v>
      </c>
      <c r="H210" s="103">
        <v>40000</v>
      </c>
      <c r="I210" s="133">
        <v>40000</v>
      </c>
      <c r="J210" s="192">
        <v>40000</v>
      </c>
      <c r="K210" s="192">
        <v>40000</v>
      </c>
      <c r="L210" s="192">
        <v>40000</v>
      </c>
      <c r="M210" s="192">
        <v>40000</v>
      </c>
      <c r="N210" s="207">
        <v>40000</v>
      </c>
      <c r="O210" s="133">
        <v>40000</v>
      </c>
      <c r="P210" s="133">
        <v>40000</v>
      </c>
      <c r="Q210" s="83">
        <v>40000</v>
      </c>
      <c r="R210" s="123">
        <v>40000</v>
      </c>
      <c r="S210" s="207">
        <v>40000</v>
      </c>
      <c r="T210" s="312">
        <v>40000</v>
      </c>
      <c r="U210" s="207">
        <v>40000</v>
      </c>
      <c r="V210" s="207">
        <v>40000</v>
      </c>
      <c r="W210" s="71">
        <v>40000</v>
      </c>
      <c r="X210" s="70">
        <v>40000</v>
      </c>
      <c r="Y210" s="70">
        <v>40000</v>
      </c>
      <c r="Z210" s="70">
        <v>40000</v>
      </c>
      <c r="AA210" s="70">
        <v>40000</v>
      </c>
      <c r="AB210" s="70">
        <v>40000</v>
      </c>
      <c r="AC210" s="256">
        <v>40000</v>
      </c>
    </row>
    <row r="211" spans="1:29" ht="27" x14ac:dyDescent="0.25">
      <c r="A211" s="122"/>
      <c r="B211" s="122"/>
      <c r="C211" s="122"/>
      <c r="D211" s="121" t="s">
        <v>44</v>
      </c>
      <c r="E211" s="70">
        <f t="shared" ref="E211:I211" si="379">(E210*E209)/1000</f>
        <v>600</v>
      </c>
      <c r="F211" s="83">
        <f t="shared" si="379"/>
        <v>0</v>
      </c>
      <c r="G211" s="72">
        <f t="shared" si="379"/>
        <v>600</v>
      </c>
      <c r="H211" s="103">
        <f t="shared" si="379"/>
        <v>80</v>
      </c>
      <c r="I211" s="133">
        <f t="shared" si="379"/>
        <v>600</v>
      </c>
      <c r="J211" s="192">
        <v>400</v>
      </c>
      <c r="K211" s="192">
        <v>400</v>
      </c>
      <c r="L211" s="192">
        <v>400</v>
      </c>
      <c r="M211" s="192">
        <v>400</v>
      </c>
      <c r="N211" s="207">
        <f t="shared" ref="N211:AC211" si="380">(N210*N209)/1000</f>
        <v>360</v>
      </c>
      <c r="O211" s="133">
        <f t="shared" si="380"/>
        <v>200</v>
      </c>
      <c r="P211" s="133">
        <f t="shared" ref="P211" si="381">(P210*P209)/1000</f>
        <v>200</v>
      </c>
      <c r="Q211" s="83">
        <f t="shared" ref="Q211" si="382">(Q210*Q209)/1000</f>
        <v>680</v>
      </c>
      <c r="R211" s="123">
        <f t="shared" ref="R211" si="383">(R210*R209)/1000</f>
        <v>160</v>
      </c>
      <c r="S211" s="207">
        <f>(S210*S209)/1000</f>
        <v>1000</v>
      </c>
      <c r="T211" s="312">
        <f t="shared" ref="T211" si="384">(T210*T209)/1000</f>
        <v>680</v>
      </c>
      <c r="U211" s="207">
        <f>(U210*U209)/1000</f>
        <v>1000</v>
      </c>
      <c r="V211" s="207">
        <f>(V210*V209)/1000</f>
        <v>1000</v>
      </c>
      <c r="W211" s="71">
        <f>(W210*W209)/1000</f>
        <v>1000</v>
      </c>
      <c r="X211" s="70">
        <f t="shared" si="380"/>
        <v>120</v>
      </c>
      <c r="Y211" s="70">
        <f t="shared" si="380"/>
        <v>120</v>
      </c>
      <c r="Z211" s="70">
        <f t="shared" si="380"/>
        <v>240</v>
      </c>
      <c r="AA211" s="70">
        <f t="shared" si="380"/>
        <v>120</v>
      </c>
      <c r="AB211" s="70">
        <f t="shared" si="380"/>
        <v>360</v>
      </c>
      <c r="AC211" s="256" t="e">
        <f t="shared" si="380"/>
        <v>#REF!</v>
      </c>
    </row>
    <row r="212" spans="1:29" ht="27" x14ac:dyDescent="0.25">
      <c r="A212" s="122"/>
      <c r="B212" s="122">
        <v>25</v>
      </c>
      <c r="C212" s="122" t="s">
        <v>147</v>
      </c>
      <c r="D212" s="121" t="s">
        <v>45</v>
      </c>
      <c r="E212" s="70">
        <v>20</v>
      </c>
      <c r="F212" s="83">
        <v>48</v>
      </c>
      <c r="G212" s="72">
        <v>20</v>
      </c>
      <c r="H212" s="103">
        <v>70</v>
      </c>
      <c r="I212" s="133">
        <v>20</v>
      </c>
      <c r="J212" s="192">
        <v>15</v>
      </c>
      <c r="K212" s="192">
        <v>15</v>
      </c>
      <c r="L212" s="192">
        <v>15</v>
      </c>
      <c r="M212" s="192">
        <v>15</v>
      </c>
      <c r="N212" s="207">
        <v>63</v>
      </c>
      <c r="O212" s="133">
        <v>70</v>
      </c>
      <c r="P212" s="133">
        <v>70</v>
      </c>
      <c r="Q212" s="83">
        <v>64</v>
      </c>
      <c r="R212" s="123">
        <v>70</v>
      </c>
      <c r="S212" s="207">
        <v>44</v>
      </c>
      <c r="T212" s="312">
        <v>64</v>
      </c>
      <c r="U212" s="207">
        <v>44</v>
      </c>
      <c r="V212" s="207">
        <v>44</v>
      </c>
      <c r="W212" s="71">
        <v>44</v>
      </c>
      <c r="X212" s="70" t="e">
        <f>#REF!/4</f>
        <v>#REF!</v>
      </c>
      <c r="Y212" s="70" t="e">
        <f>X212</f>
        <v>#REF!</v>
      </c>
      <c r="Z212" s="70" t="e">
        <f>X212+Y212</f>
        <v>#REF!</v>
      </c>
      <c r="AA212" s="70" t="e">
        <f>X212</f>
        <v>#REF!</v>
      </c>
      <c r="AB212" s="70" t="e">
        <f>Z212+AA212</f>
        <v>#REF!</v>
      </c>
      <c r="AC212" s="256" t="e">
        <f>#REF!-AB212</f>
        <v>#REF!</v>
      </c>
    </row>
    <row r="213" spans="1:29" ht="27" x14ac:dyDescent="0.25">
      <c r="A213" s="122"/>
      <c r="B213" s="122"/>
      <c r="C213" s="122"/>
      <c r="D213" s="121" t="s">
        <v>46</v>
      </c>
      <c r="E213" s="70">
        <v>30000</v>
      </c>
      <c r="F213" s="83">
        <v>30000</v>
      </c>
      <c r="G213" s="72">
        <v>30000</v>
      </c>
      <c r="H213" s="103">
        <v>30000</v>
      </c>
      <c r="I213" s="133">
        <v>30000</v>
      </c>
      <c r="J213" s="192">
        <v>30000</v>
      </c>
      <c r="K213" s="192">
        <v>30000</v>
      </c>
      <c r="L213" s="192">
        <v>30000</v>
      </c>
      <c r="M213" s="192">
        <v>30000</v>
      </c>
      <c r="N213" s="207">
        <v>30000</v>
      </c>
      <c r="O213" s="133">
        <v>30000</v>
      </c>
      <c r="P213" s="133">
        <v>30000</v>
      </c>
      <c r="Q213" s="83">
        <v>30000</v>
      </c>
      <c r="R213" s="123">
        <v>30000</v>
      </c>
      <c r="S213" s="207">
        <v>30000</v>
      </c>
      <c r="T213" s="312">
        <v>30000</v>
      </c>
      <c r="U213" s="207">
        <v>30000</v>
      </c>
      <c r="V213" s="207">
        <v>30000</v>
      </c>
      <c r="W213" s="71">
        <v>30000</v>
      </c>
      <c r="X213" s="70">
        <v>30000</v>
      </c>
      <c r="Y213" s="70">
        <v>30000</v>
      </c>
      <c r="Z213" s="70">
        <v>30000</v>
      </c>
      <c r="AA213" s="70">
        <v>30000</v>
      </c>
      <c r="AB213" s="70">
        <v>30000</v>
      </c>
      <c r="AC213" s="256">
        <v>30000</v>
      </c>
    </row>
    <row r="214" spans="1:29" ht="27" x14ac:dyDescent="0.25">
      <c r="A214" s="122"/>
      <c r="B214" s="122"/>
      <c r="C214" s="122"/>
      <c r="D214" s="121" t="s">
        <v>44</v>
      </c>
      <c r="E214" s="70">
        <f t="shared" ref="E214:I214" si="385">E212*E213/1000</f>
        <v>600</v>
      </c>
      <c r="F214" s="83">
        <f t="shared" si="385"/>
        <v>1440</v>
      </c>
      <c r="G214" s="72">
        <f t="shared" si="385"/>
        <v>600</v>
      </c>
      <c r="H214" s="103">
        <f t="shared" si="385"/>
        <v>2100</v>
      </c>
      <c r="I214" s="133">
        <f t="shared" si="385"/>
        <v>600</v>
      </c>
      <c r="J214" s="192">
        <v>450</v>
      </c>
      <c r="K214" s="192">
        <v>450</v>
      </c>
      <c r="L214" s="192">
        <v>450</v>
      </c>
      <c r="M214" s="192">
        <v>450</v>
      </c>
      <c r="N214" s="207">
        <f t="shared" ref="N214:AC214" si="386">N212*N213/1000</f>
        <v>1890</v>
      </c>
      <c r="O214" s="133">
        <f t="shared" si="386"/>
        <v>2100</v>
      </c>
      <c r="P214" s="133">
        <f t="shared" ref="P214" si="387">P212*P213/1000</f>
        <v>2100</v>
      </c>
      <c r="Q214" s="83">
        <f t="shared" ref="Q214:S214" si="388">Q212*Q213/1000</f>
        <v>1920</v>
      </c>
      <c r="R214" s="123">
        <f t="shared" ref="R214" si="389">R212*R213/1000</f>
        <v>2100</v>
      </c>
      <c r="S214" s="207">
        <f t="shared" si="388"/>
        <v>1320</v>
      </c>
      <c r="T214" s="312">
        <f t="shared" ref="T214:W214" si="390">T212*T213/1000</f>
        <v>1920</v>
      </c>
      <c r="U214" s="207">
        <f t="shared" si="390"/>
        <v>1320</v>
      </c>
      <c r="V214" s="207">
        <f t="shared" si="390"/>
        <v>1320</v>
      </c>
      <c r="W214" s="71">
        <f t="shared" si="390"/>
        <v>1320</v>
      </c>
      <c r="X214" s="70" t="e">
        <f t="shared" si="386"/>
        <v>#REF!</v>
      </c>
      <c r="Y214" s="70" t="e">
        <f t="shared" si="386"/>
        <v>#REF!</v>
      </c>
      <c r="Z214" s="70" t="e">
        <f t="shared" si="386"/>
        <v>#REF!</v>
      </c>
      <c r="AA214" s="70" t="e">
        <f t="shared" si="386"/>
        <v>#REF!</v>
      </c>
      <c r="AB214" s="70" t="e">
        <f t="shared" si="386"/>
        <v>#REF!</v>
      </c>
      <c r="AC214" s="256" t="e">
        <f t="shared" si="386"/>
        <v>#REF!</v>
      </c>
    </row>
    <row r="215" spans="1:29" ht="27" x14ac:dyDescent="0.25">
      <c r="A215" s="122"/>
      <c r="B215" s="122">
        <v>26</v>
      </c>
      <c r="C215" s="138" t="s">
        <v>148</v>
      </c>
      <c r="D215" s="121" t="s">
        <v>45</v>
      </c>
      <c r="E215" s="70">
        <v>20</v>
      </c>
      <c r="F215" s="83">
        <v>22</v>
      </c>
      <c r="G215" s="72">
        <v>20</v>
      </c>
      <c r="H215" s="103">
        <v>51</v>
      </c>
      <c r="I215" s="133">
        <v>20</v>
      </c>
      <c r="J215" s="192">
        <v>20</v>
      </c>
      <c r="K215" s="192">
        <v>20</v>
      </c>
      <c r="L215" s="192">
        <v>20</v>
      </c>
      <c r="M215" s="192">
        <v>20</v>
      </c>
      <c r="N215" s="207">
        <v>81</v>
      </c>
      <c r="O215" s="133">
        <v>55</v>
      </c>
      <c r="P215" s="133">
        <v>55</v>
      </c>
      <c r="Q215" s="83">
        <v>76</v>
      </c>
      <c r="R215" s="123">
        <v>55</v>
      </c>
      <c r="S215" s="207">
        <v>64</v>
      </c>
      <c r="T215" s="312">
        <v>76</v>
      </c>
      <c r="U215" s="207">
        <v>64</v>
      </c>
      <c r="V215" s="207">
        <v>64</v>
      </c>
      <c r="W215" s="71">
        <v>64</v>
      </c>
      <c r="X215" s="70" t="e">
        <f>#REF!/4</f>
        <v>#REF!</v>
      </c>
      <c r="Y215" s="70" t="e">
        <f>X215</f>
        <v>#REF!</v>
      </c>
      <c r="Z215" s="70" t="e">
        <f>X215+Y215</f>
        <v>#REF!</v>
      </c>
      <c r="AA215" s="70" t="e">
        <f>X215</f>
        <v>#REF!</v>
      </c>
      <c r="AB215" s="70" t="e">
        <f>Z215+AA215</f>
        <v>#REF!</v>
      </c>
      <c r="AC215" s="256" t="e">
        <f>#REF!-AB215</f>
        <v>#REF!</v>
      </c>
    </row>
    <row r="216" spans="1:29" ht="27" x14ac:dyDescent="0.25">
      <c r="A216" s="122"/>
      <c r="B216" s="122"/>
      <c r="C216" s="122"/>
      <c r="D216" s="121" t="s">
        <v>46</v>
      </c>
      <c r="E216" s="70">
        <v>55000</v>
      </c>
      <c r="F216" s="83">
        <v>35000</v>
      </c>
      <c r="G216" s="72">
        <v>55000</v>
      </c>
      <c r="H216" s="103">
        <v>55000</v>
      </c>
      <c r="I216" s="133">
        <v>55000</v>
      </c>
      <c r="J216" s="192">
        <v>55000</v>
      </c>
      <c r="K216" s="192">
        <v>55000</v>
      </c>
      <c r="L216" s="192">
        <v>55000</v>
      </c>
      <c r="M216" s="192">
        <v>55000</v>
      </c>
      <c r="N216" s="207">
        <v>55000</v>
      </c>
      <c r="O216" s="133">
        <v>55000</v>
      </c>
      <c r="P216" s="133">
        <v>55000</v>
      </c>
      <c r="Q216" s="83">
        <v>55000</v>
      </c>
      <c r="R216" s="123">
        <v>55000</v>
      </c>
      <c r="S216" s="207">
        <v>55000</v>
      </c>
      <c r="T216" s="312">
        <v>55000</v>
      </c>
      <c r="U216" s="207">
        <v>55000</v>
      </c>
      <c r="V216" s="207">
        <v>55000</v>
      </c>
      <c r="W216" s="71">
        <v>55000</v>
      </c>
      <c r="X216" s="70">
        <v>55000</v>
      </c>
      <c r="Y216" s="70">
        <v>55000</v>
      </c>
      <c r="Z216" s="70">
        <v>55000</v>
      </c>
      <c r="AA216" s="70">
        <v>55000</v>
      </c>
      <c r="AB216" s="70">
        <v>55000</v>
      </c>
      <c r="AC216" s="256">
        <v>55000</v>
      </c>
    </row>
    <row r="217" spans="1:29" ht="27" x14ac:dyDescent="0.25">
      <c r="A217" s="122"/>
      <c r="B217" s="122"/>
      <c r="C217" s="122"/>
      <c r="D217" s="121" t="s">
        <v>44</v>
      </c>
      <c r="E217" s="70">
        <f t="shared" ref="E217:I217" si="391">E215*E216/1000</f>
        <v>1100</v>
      </c>
      <c r="F217" s="83">
        <f t="shared" si="391"/>
        <v>770</v>
      </c>
      <c r="G217" s="72">
        <f t="shared" si="391"/>
        <v>1100</v>
      </c>
      <c r="H217" s="103">
        <f t="shared" si="391"/>
        <v>2805</v>
      </c>
      <c r="I217" s="133">
        <f t="shared" si="391"/>
        <v>1100</v>
      </c>
      <c r="J217" s="192">
        <v>1100</v>
      </c>
      <c r="K217" s="192">
        <v>1100</v>
      </c>
      <c r="L217" s="192">
        <v>1100</v>
      </c>
      <c r="M217" s="192">
        <v>1100</v>
      </c>
      <c r="N217" s="207">
        <f t="shared" ref="N217:AC217" si="392">N215*N216/1000</f>
        <v>4455</v>
      </c>
      <c r="O217" s="133">
        <f t="shared" si="392"/>
        <v>3025</v>
      </c>
      <c r="P217" s="133">
        <f t="shared" ref="P217" si="393">P215*P216/1000</f>
        <v>3025</v>
      </c>
      <c r="Q217" s="83">
        <f t="shared" ref="Q217:S217" si="394">Q215*Q216/1000</f>
        <v>4180</v>
      </c>
      <c r="R217" s="123">
        <f t="shared" ref="R217" si="395">R215*R216/1000</f>
        <v>3025</v>
      </c>
      <c r="S217" s="207">
        <f t="shared" si="394"/>
        <v>3520</v>
      </c>
      <c r="T217" s="312">
        <f t="shared" ref="T217:W217" si="396">T215*T216/1000</f>
        <v>4180</v>
      </c>
      <c r="U217" s="207">
        <f t="shared" si="396"/>
        <v>3520</v>
      </c>
      <c r="V217" s="207">
        <f t="shared" si="396"/>
        <v>3520</v>
      </c>
      <c r="W217" s="71">
        <f t="shared" si="396"/>
        <v>3520</v>
      </c>
      <c r="X217" s="70" t="e">
        <f t="shared" si="392"/>
        <v>#REF!</v>
      </c>
      <c r="Y217" s="70" t="e">
        <f t="shared" si="392"/>
        <v>#REF!</v>
      </c>
      <c r="Z217" s="70" t="e">
        <f t="shared" si="392"/>
        <v>#REF!</v>
      </c>
      <c r="AA217" s="70" t="e">
        <f t="shared" si="392"/>
        <v>#REF!</v>
      </c>
      <c r="AB217" s="70" t="e">
        <f t="shared" si="392"/>
        <v>#REF!</v>
      </c>
      <c r="AC217" s="256" t="e">
        <f t="shared" si="392"/>
        <v>#REF!</v>
      </c>
    </row>
    <row r="218" spans="1:29" ht="27" x14ac:dyDescent="0.25">
      <c r="A218" s="122"/>
      <c r="B218" s="122">
        <v>27</v>
      </c>
      <c r="C218" s="138" t="s">
        <v>149</v>
      </c>
      <c r="D218" s="121" t="s">
        <v>45</v>
      </c>
      <c r="E218" s="70">
        <v>5</v>
      </c>
      <c r="F218" s="83">
        <v>6</v>
      </c>
      <c r="G218" s="72">
        <v>5</v>
      </c>
      <c r="H218" s="103">
        <v>7</v>
      </c>
      <c r="I218" s="133">
        <v>5</v>
      </c>
      <c r="J218" s="192">
        <v>20</v>
      </c>
      <c r="K218" s="192">
        <v>20</v>
      </c>
      <c r="L218" s="192">
        <v>20</v>
      </c>
      <c r="M218" s="192">
        <v>20</v>
      </c>
      <c r="N218" s="207">
        <v>9</v>
      </c>
      <c r="O218" s="133">
        <v>10</v>
      </c>
      <c r="P218" s="133">
        <v>10</v>
      </c>
      <c r="Q218" s="83">
        <v>39</v>
      </c>
      <c r="R218" s="123">
        <v>10</v>
      </c>
      <c r="S218" s="207">
        <v>57</v>
      </c>
      <c r="T218" s="312">
        <v>39</v>
      </c>
      <c r="U218" s="207">
        <v>57</v>
      </c>
      <c r="V218" s="207">
        <v>57</v>
      </c>
      <c r="W218" s="71">
        <v>57</v>
      </c>
      <c r="X218" s="70">
        <v>1</v>
      </c>
      <c r="Y218" s="70">
        <f>X218</f>
        <v>1</v>
      </c>
      <c r="Z218" s="70">
        <f>X218+Y218</f>
        <v>2</v>
      </c>
      <c r="AA218" s="70">
        <f>X218</f>
        <v>1</v>
      </c>
      <c r="AB218" s="70">
        <f>Z218+AA218</f>
        <v>3</v>
      </c>
      <c r="AC218" s="256" t="e">
        <f>#REF!-AB218</f>
        <v>#REF!</v>
      </c>
    </row>
    <row r="219" spans="1:29" ht="27" x14ac:dyDescent="0.25">
      <c r="A219" s="122"/>
      <c r="B219" s="122"/>
      <c r="C219" s="122"/>
      <c r="D219" s="121" t="s">
        <v>46</v>
      </c>
      <c r="E219" s="70">
        <v>80000</v>
      </c>
      <c r="F219" s="83">
        <v>80000</v>
      </c>
      <c r="G219" s="72">
        <v>80000</v>
      </c>
      <c r="H219" s="103">
        <v>80000</v>
      </c>
      <c r="I219" s="133">
        <v>80000</v>
      </c>
      <c r="J219" s="192">
        <v>80000</v>
      </c>
      <c r="K219" s="192">
        <v>80000</v>
      </c>
      <c r="L219" s="192">
        <v>80000</v>
      </c>
      <c r="M219" s="192">
        <v>80000</v>
      </c>
      <c r="N219" s="207">
        <v>80000</v>
      </c>
      <c r="O219" s="133">
        <v>80000</v>
      </c>
      <c r="P219" s="133">
        <v>80000</v>
      </c>
      <c r="Q219" s="83">
        <v>80000</v>
      </c>
      <c r="R219" s="123">
        <v>80000</v>
      </c>
      <c r="S219" s="207">
        <v>80000</v>
      </c>
      <c r="T219" s="312">
        <v>80000</v>
      </c>
      <c r="U219" s="207">
        <v>80000</v>
      </c>
      <c r="V219" s="207">
        <v>80000</v>
      </c>
      <c r="W219" s="71">
        <v>80000</v>
      </c>
      <c r="X219" s="70">
        <v>80000</v>
      </c>
      <c r="Y219" s="70">
        <v>80000</v>
      </c>
      <c r="Z219" s="70">
        <v>80000</v>
      </c>
      <c r="AA219" s="70">
        <v>80000</v>
      </c>
      <c r="AB219" s="70">
        <v>80000</v>
      </c>
      <c r="AC219" s="256">
        <v>80000</v>
      </c>
    </row>
    <row r="220" spans="1:29" ht="27" x14ac:dyDescent="0.25">
      <c r="A220" s="122"/>
      <c r="B220" s="122"/>
      <c r="C220" s="122"/>
      <c r="D220" s="121" t="s">
        <v>44</v>
      </c>
      <c r="E220" s="70">
        <f t="shared" ref="E220:I220" si="397">E218*E219/1000</f>
        <v>400</v>
      </c>
      <c r="F220" s="83">
        <f t="shared" si="397"/>
        <v>480</v>
      </c>
      <c r="G220" s="72">
        <f t="shared" si="397"/>
        <v>400</v>
      </c>
      <c r="H220" s="103">
        <f t="shared" si="397"/>
        <v>560</v>
      </c>
      <c r="I220" s="133">
        <f t="shared" si="397"/>
        <v>400</v>
      </c>
      <c r="J220" s="192">
        <v>1600</v>
      </c>
      <c r="K220" s="192">
        <v>1600</v>
      </c>
      <c r="L220" s="192">
        <v>1600</v>
      </c>
      <c r="M220" s="192">
        <v>1600</v>
      </c>
      <c r="N220" s="207">
        <f t="shared" ref="N220:AC220" si="398">N218*N219/1000</f>
        <v>720</v>
      </c>
      <c r="O220" s="133">
        <f t="shared" si="398"/>
        <v>800</v>
      </c>
      <c r="P220" s="133">
        <f t="shared" ref="P220" si="399">P218*P219/1000</f>
        <v>800</v>
      </c>
      <c r="Q220" s="83">
        <f t="shared" ref="Q220:S220" si="400">Q218*Q219/1000</f>
        <v>3120</v>
      </c>
      <c r="R220" s="123">
        <f t="shared" ref="R220" si="401">R218*R219/1000</f>
        <v>800</v>
      </c>
      <c r="S220" s="207">
        <f t="shared" si="400"/>
        <v>4560</v>
      </c>
      <c r="T220" s="312">
        <f t="shared" ref="T220:W220" si="402">T218*T219/1000</f>
        <v>3120</v>
      </c>
      <c r="U220" s="207">
        <f t="shared" si="402"/>
        <v>4560</v>
      </c>
      <c r="V220" s="207">
        <f t="shared" si="402"/>
        <v>4560</v>
      </c>
      <c r="W220" s="71">
        <f t="shared" si="402"/>
        <v>4560</v>
      </c>
      <c r="X220" s="70">
        <f t="shared" si="398"/>
        <v>80</v>
      </c>
      <c r="Y220" s="70">
        <f t="shared" si="398"/>
        <v>80</v>
      </c>
      <c r="Z220" s="70">
        <f t="shared" si="398"/>
        <v>160</v>
      </c>
      <c r="AA220" s="70">
        <f t="shared" si="398"/>
        <v>80</v>
      </c>
      <c r="AB220" s="70">
        <f t="shared" si="398"/>
        <v>240</v>
      </c>
      <c r="AC220" s="256" t="e">
        <f t="shared" si="398"/>
        <v>#REF!</v>
      </c>
    </row>
    <row r="221" spans="1:29" ht="33" x14ac:dyDescent="0.25">
      <c r="A221" s="122"/>
      <c r="B221" s="122">
        <v>28</v>
      </c>
      <c r="C221" s="138" t="s">
        <v>176</v>
      </c>
      <c r="D221" s="121" t="s">
        <v>45</v>
      </c>
      <c r="E221" s="70">
        <v>5</v>
      </c>
      <c r="F221" s="83">
        <v>16</v>
      </c>
      <c r="G221" s="72">
        <v>5</v>
      </c>
      <c r="H221" s="103">
        <v>22</v>
      </c>
      <c r="I221" s="133">
        <v>5</v>
      </c>
      <c r="J221" s="192">
        <v>20</v>
      </c>
      <c r="K221" s="192">
        <v>20</v>
      </c>
      <c r="L221" s="192">
        <v>20</v>
      </c>
      <c r="M221" s="192">
        <v>20</v>
      </c>
      <c r="N221" s="207">
        <v>34</v>
      </c>
      <c r="O221" s="133">
        <v>22</v>
      </c>
      <c r="P221" s="133">
        <v>22</v>
      </c>
      <c r="Q221" s="83">
        <v>38</v>
      </c>
      <c r="R221" s="123">
        <v>22</v>
      </c>
      <c r="S221" s="207">
        <v>46</v>
      </c>
      <c r="T221" s="312">
        <v>36</v>
      </c>
      <c r="U221" s="207">
        <v>46</v>
      </c>
      <c r="V221" s="207">
        <v>46</v>
      </c>
      <c r="W221" s="71">
        <v>46</v>
      </c>
      <c r="X221" s="70">
        <v>1</v>
      </c>
      <c r="Y221" s="70">
        <f>X221</f>
        <v>1</v>
      </c>
      <c r="Z221" s="70">
        <f>X221+Y221</f>
        <v>2</v>
      </c>
      <c r="AA221" s="70">
        <f>X221</f>
        <v>1</v>
      </c>
      <c r="AB221" s="70">
        <f>Z221+AA221</f>
        <v>3</v>
      </c>
      <c r="AC221" s="256" t="e">
        <f>#REF!-AB221</f>
        <v>#REF!</v>
      </c>
    </row>
    <row r="222" spans="1:29" ht="27" x14ac:dyDescent="0.25">
      <c r="A222" s="122"/>
      <c r="B222" s="122"/>
      <c r="C222" s="122"/>
      <c r="D222" s="121" t="s">
        <v>46</v>
      </c>
      <c r="E222" s="70">
        <v>100000</v>
      </c>
      <c r="F222" s="83">
        <v>100000</v>
      </c>
      <c r="G222" s="72">
        <v>100000</v>
      </c>
      <c r="H222" s="103">
        <v>100000</v>
      </c>
      <c r="I222" s="133">
        <v>100000</v>
      </c>
      <c r="J222" s="192">
        <v>100000</v>
      </c>
      <c r="K222" s="192">
        <v>100000</v>
      </c>
      <c r="L222" s="192">
        <v>100000</v>
      </c>
      <c r="M222" s="192">
        <v>100000</v>
      </c>
      <c r="N222" s="207">
        <v>100000</v>
      </c>
      <c r="O222" s="133">
        <v>100000</v>
      </c>
      <c r="P222" s="133">
        <v>100000</v>
      </c>
      <c r="Q222" s="83">
        <v>100000</v>
      </c>
      <c r="R222" s="123">
        <v>100000</v>
      </c>
      <c r="S222" s="207">
        <v>100000</v>
      </c>
      <c r="T222" s="312">
        <v>100000</v>
      </c>
      <c r="U222" s="207">
        <v>100000</v>
      </c>
      <c r="V222" s="207">
        <v>100000</v>
      </c>
      <c r="W222" s="71">
        <v>100000</v>
      </c>
      <c r="X222" s="70">
        <v>100000</v>
      </c>
      <c r="Y222" s="70">
        <v>100000</v>
      </c>
      <c r="Z222" s="70">
        <v>100000</v>
      </c>
      <c r="AA222" s="70">
        <v>100000</v>
      </c>
      <c r="AB222" s="70">
        <v>100000</v>
      </c>
      <c r="AC222" s="256">
        <v>100000</v>
      </c>
    </row>
    <row r="223" spans="1:29" ht="27" x14ac:dyDescent="0.25">
      <c r="A223" s="122"/>
      <c r="B223" s="122"/>
      <c r="C223" s="122"/>
      <c r="D223" s="121" t="s">
        <v>44</v>
      </c>
      <c r="E223" s="70">
        <f t="shared" ref="E223:I223" si="403">E221*E222/1000</f>
        <v>500</v>
      </c>
      <c r="F223" s="83">
        <f t="shared" si="403"/>
        <v>1600</v>
      </c>
      <c r="G223" s="72">
        <f t="shared" si="403"/>
        <v>500</v>
      </c>
      <c r="H223" s="103">
        <f t="shared" si="403"/>
        <v>2200</v>
      </c>
      <c r="I223" s="133">
        <f t="shared" si="403"/>
        <v>500</v>
      </c>
      <c r="J223" s="192">
        <v>2000</v>
      </c>
      <c r="K223" s="192">
        <v>2000</v>
      </c>
      <c r="L223" s="192">
        <v>2000</v>
      </c>
      <c r="M223" s="192">
        <v>2000</v>
      </c>
      <c r="N223" s="207">
        <f t="shared" ref="N223:AC223" si="404">N221*N222/1000</f>
        <v>3400</v>
      </c>
      <c r="O223" s="133">
        <f t="shared" si="404"/>
        <v>2200</v>
      </c>
      <c r="P223" s="133">
        <f t="shared" ref="P223" si="405">P221*P222/1000</f>
        <v>2200</v>
      </c>
      <c r="Q223" s="83">
        <f t="shared" ref="Q223:S223" si="406">Q221*Q222/1000</f>
        <v>3800</v>
      </c>
      <c r="R223" s="123">
        <f t="shared" ref="R223" si="407">R221*R222/1000</f>
        <v>2200</v>
      </c>
      <c r="S223" s="207">
        <f t="shared" si="406"/>
        <v>4600</v>
      </c>
      <c r="T223" s="312">
        <f t="shared" ref="T223:W223" si="408">T221*T222/1000</f>
        <v>3600</v>
      </c>
      <c r="U223" s="207">
        <f t="shared" si="408"/>
        <v>4600</v>
      </c>
      <c r="V223" s="207">
        <f t="shared" si="408"/>
        <v>4600</v>
      </c>
      <c r="W223" s="71">
        <f t="shared" si="408"/>
        <v>4600</v>
      </c>
      <c r="X223" s="70">
        <f t="shared" si="404"/>
        <v>100</v>
      </c>
      <c r="Y223" s="70">
        <f t="shared" si="404"/>
        <v>100</v>
      </c>
      <c r="Z223" s="70">
        <f t="shared" si="404"/>
        <v>200</v>
      </c>
      <c r="AA223" s="70">
        <f t="shared" si="404"/>
        <v>100</v>
      </c>
      <c r="AB223" s="70">
        <f t="shared" si="404"/>
        <v>300</v>
      </c>
      <c r="AC223" s="256" t="e">
        <f t="shared" si="404"/>
        <v>#REF!</v>
      </c>
    </row>
    <row r="224" spans="1:29" ht="33" x14ac:dyDescent="0.25">
      <c r="A224" s="122"/>
      <c r="B224" s="122">
        <v>29</v>
      </c>
      <c r="C224" s="122" t="s">
        <v>106</v>
      </c>
      <c r="D224" s="121" t="s">
        <v>45</v>
      </c>
      <c r="E224" s="70">
        <v>20</v>
      </c>
      <c r="F224" s="83">
        <f>192+41</f>
        <v>233</v>
      </c>
      <c r="G224" s="72">
        <v>20</v>
      </c>
      <c r="H224" s="103">
        <v>301</v>
      </c>
      <c r="I224" s="133">
        <v>20</v>
      </c>
      <c r="J224" s="192">
        <v>53</v>
      </c>
      <c r="K224" s="192">
        <v>53</v>
      </c>
      <c r="L224" s="192">
        <v>53</v>
      </c>
      <c r="M224" s="192">
        <v>53</v>
      </c>
      <c r="N224" s="207">
        <v>345</v>
      </c>
      <c r="O224" s="133">
        <v>305</v>
      </c>
      <c r="P224" s="133">
        <v>305</v>
      </c>
      <c r="Q224" s="83">
        <v>398</v>
      </c>
      <c r="R224" s="123">
        <v>345</v>
      </c>
      <c r="S224" s="207">
        <v>396</v>
      </c>
      <c r="T224" s="312">
        <v>398</v>
      </c>
      <c r="U224" s="207">
        <v>396</v>
      </c>
      <c r="V224" s="207">
        <v>396</v>
      </c>
      <c r="W224" s="71">
        <v>396</v>
      </c>
      <c r="X224" s="70" t="e">
        <f>#REF!/4</f>
        <v>#REF!</v>
      </c>
      <c r="Y224" s="70" t="e">
        <f>X224</f>
        <v>#REF!</v>
      </c>
      <c r="Z224" s="70" t="e">
        <f>X224+Y224</f>
        <v>#REF!</v>
      </c>
      <c r="AA224" s="70" t="e">
        <f>X224</f>
        <v>#REF!</v>
      </c>
      <c r="AB224" s="70" t="e">
        <f>Z224+AA224</f>
        <v>#REF!</v>
      </c>
      <c r="AC224" s="256" t="e">
        <f>#REF!-AB224</f>
        <v>#REF!</v>
      </c>
    </row>
    <row r="225" spans="1:29" ht="27" x14ac:dyDescent="0.25">
      <c r="A225" s="122"/>
      <c r="B225" s="122"/>
      <c r="C225" s="122"/>
      <c r="D225" s="121" t="s">
        <v>46</v>
      </c>
      <c r="E225" s="70">
        <v>140000</v>
      </c>
      <c r="F225" s="83">
        <v>139583.70000000001</v>
      </c>
      <c r="G225" s="72">
        <v>140000</v>
      </c>
      <c r="H225" s="103">
        <v>140000</v>
      </c>
      <c r="I225" s="133">
        <v>140000</v>
      </c>
      <c r="J225" s="192">
        <v>140000</v>
      </c>
      <c r="K225" s="192">
        <v>140000</v>
      </c>
      <c r="L225" s="192">
        <v>140000</v>
      </c>
      <c r="M225" s="192">
        <v>140000</v>
      </c>
      <c r="N225" s="207">
        <v>140000</v>
      </c>
      <c r="O225" s="133">
        <v>140000</v>
      </c>
      <c r="P225" s="133">
        <v>140000</v>
      </c>
      <c r="Q225" s="83">
        <v>140000</v>
      </c>
      <c r="R225" s="123">
        <v>140000</v>
      </c>
      <c r="S225" s="207">
        <v>140000</v>
      </c>
      <c r="T225" s="312">
        <v>140000</v>
      </c>
      <c r="U225" s="207">
        <v>140000</v>
      </c>
      <c r="V225" s="207">
        <v>140000</v>
      </c>
      <c r="W225" s="71">
        <v>140000</v>
      </c>
      <c r="X225" s="70">
        <v>140000</v>
      </c>
      <c r="Y225" s="70">
        <v>140000</v>
      </c>
      <c r="Z225" s="70">
        <v>140000</v>
      </c>
      <c r="AA225" s="70">
        <v>140000</v>
      </c>
      <c r="AB225" s="70">
        <v>140000</v>
      </c>
      <c r="AC225" s="256">
        <v>140000</v>
      </c>
    </row>
    <row r="226" spans="1:29" ht="27" x14ac:dyDescent="0.25">
      <c r="A226" s="122"/>
      <c r="B226" s="122"/>
      <c r="C226" s="122"/>
      <c r="D226" s="121" t="s">
        <v>44</v>
      </c>
      <c r="E226" s="70">
        <f t="shared" ref="E226:I226" si="409">E224*E225/1000</f>
        <v>2800</v>
      </c>
      <c r="F226" s="83">
        <f t="shared" si="409"/>
        <v>32523.002100000002</v>
      </c>
      <c r="G226" s="72">
        <f t="shared" si="409"/>
        <v>2800</v>
      </c>
      <c r="H226" s="103">
        <f t="shared" si="409"/>
        <v>42140</v>
      </c>
      <c r="I226" s="133">
        <f t="shared" si="409"/>
        <v>2800</v>
      </c>
      <c r="J226" s="192">
        <v>7420</v>
      </c>
      <c r="K226" s="192">
        <v>7420</v>
      </c>
      <c r="L226" s="192">
        <v>7420</v>
      </c>
      <c r="M226" s="192">
        <v>7420</v>
      </c>
      <c r="N226" s="207">
        <f t="shared" ref="N226:AC226" si="410">N224*N225/1000</f>
        <v>48300</v>
      </c>
      <c r="O226" s="133">
        <f t="shared" si="410"/>
        <v>42700</v>
      </c>
      <c r="P226" s="133">
        <f t="shared" ref="P226" si="411">P224*P225/1000</f>
        <v>42700</v>
      </c>
      <c r="Q226" s="83">
        <f t="shared" ref="Q226:S226" si="412">Q224*Q225/1000</f>
        <v>55720</v>
      </c>
      <c r="R226" s="123">
        <f t="shared" ref="R226" si="413">R224*R225/1000</f>
        <v>48300</v>
      </c>
      <c r="S226" s="207">
        <f t="shared" si="412"/>
        <v>55440</v>
      </c>
      <c r="T226" s="312">
        <f t="shared" ref="T226:W226" si="414">T224*T225/1000</f>
        <v>55720</v>
      </c>
      <c r="U226" s="207">
        <f t="shared" si="414"/>
        <v>55440</v>
      </c>
      <c r="V226" s="207">
        <f t="shared" si="414"/>
        <v>55440</v>
      </c>
      <c r="W226" s="71">
        <f t="shared" si="414"/>
        <v>55440</v>
      </c>
      <c r="X226" s="70" t="e">
        <f t="shared" si="410"/>
        <v>#REF!</v>
      </c>
      <c r="Y226" s="70" t="e">
        <f t="shared" si="410"/>
        <v>#REF!</v>
      </c>
      <c r="Z226" s="70" t="e">
        <f t="shared" si="410"/>
        <v>#REF!</v>
      </c>
      <c r="AA226" s="70" t="e">
        <f t="shared" si="410"/>
        <v>#REF!</v>
      </c>
      <c r="AB226" s="70" t="e">
        <f t="shared" si="410"/>
        <v>#REF!</v>
      </c>
      <c r="AC226" s="256" t="e">
        <f t="shared" si="410"/>
        <v>#REF!</v>
      </c>
    </row>
    <row r="227" spans="1:29" ht="33" x14ac:dyDescent="0.25">
      <c r="A227" s="122"/>
      <c r="B227" s="122">
        <v>30</v>
      </c>
      <c r="C227" s="138" t="s">
        <v>107</v>
      </c>
      <c r="D227" s="121" t="s">
        <v>45</v>
      </c>
      <c r="E227" s="70">
        <v>5</v>
      </c>
      <c r="F227" s="83">
        <f>14+2</f>
        <v>16</v>
      </c>
      <c r="G227" s="72">
        <v>5</v>
      </c>
      <c r="H227" s="103">
        <v>25</v>
      </c>
      <c r="I227" s="133">
        <v>5</v>
      </c>
      <c r="J227" s="192">
        <v>6</v>
      </c>
      <c r="K227" s="192">
        <v>6</v>
      </c>
      <c r="L227" s="192">
        <v>6</v>
      </c>
      <c r="M227" s="192">
        <v>6</v>
      </c>
      <c r="N227" s="207">
        <v>17</v>
      </c>
      <c r="O227" s="133">
        <v>25</v>
      </c>
      <c r="P227" s="133">
        <v>25</v>
      </c>
      <c r="Q227" s="83">
        <v>14</v>
      </c>
      <c r="R227" s="123">
        <v>25</v>
      </c>
      <c r="S227" s="207">
        <v>29</v>
      </c>
      <c r="T227" s="312">
        <v>14</v>
      </c>
      <c r="U227" s="207">
        <v>29</v>
      </c>
      <c r="V227" s="207">
        <v>29</v>
      </c>
      <c r="W227" s="71">
        <v>29</v>
      </c>
      <c r="X227" s="70">
        <v>1</v>
      </c>
      <c r="Y227" s="70">
        <f>X227</f>
        <v>1</v>
      </c>
      <c r="Z227" s="70">
        <f>X227+Y227</f>
        <v>2</v>
      </c>
      <c r="AA227" s="70">
        <f>X227</f>
        <v>1</v>
      </c>
      <c r="AB227" s="70">
        <f>Z227+AA227</f>
        <v>3</v>
      </c>
      <c r="AC227" s="256" t="e">
        <f>#REF!-AB227</f>
        <v>#REF!</v>
      </c>
    </row>
    <row r="228" spans="1:29" ht="27" x14ac:dyDescent="0.25">
      <c r="A228" s="122"/>
      <c r="B228" s="122"/>
      <c r="C228" s="122"/>
      <c r="D228" s="121" t="s">
        <v>46</v>
      </c>
      <c r="E228" s="70">
        <v>130000</v>
      </c>
      <c r="F228" s="83">
        <v>139375</v>
      </c>
      <c r="G228" s="72">
        <v>130000</v>
      </c>
      <c r="H228" s="103">
        <v>130000</v>
      </c>
      <c r="I228" s="133">
        <v>130000</v>
      </c>
      <c r="J228" s="192">
        <v>130000</v>
      </c>
      <c r="K228" s="192">
        <v>130000</v>
      </c>
      <c r="L228" s="192">
        <v>130000</v>
      </c>
      <c r="M228" s="192">
        <v>130000</v>
      </c>
      <c r="N228" s="207">
        <v>130000</v>
      </c>
      <c r="O228" s="133">
        <v>130000</v>
      </c>
      <c r="P228" s="133">
        <v>130000</v>
      </c>
      <c r="Q228" s="83">
        <v>130000</v>
      </c>
      <c r="R228" s="123">
        <v>130000</v>
      </c>
      <c r="S228" s="207">
        <v>130000</v>
      </c>
      <c r="T228" s="312">
        <v>130000</v>
      </c>
      <c r="U228" s="207">
        <v>130000</v>
      </c>
      <c r="V228" s="207">
        <v>130000</v>
      </c>
      <c r="W228" s="71">
        <v>130000</v>
      </c>
      <c r="X228" s="70">
        <v>130000</v>
      </c>
      <c r="Y228" s="70">
        <v>130000</v>
      </c>
      <c r="Z228" s="70">
        <v>130000</v>
      </c>
      <c r="AA228" s="70">
        <v>130000</v>
      </c>
      <c r="AB228" s="70">
        <v>130000</v>
      </c>
      <c r="AC228" s="256">
        <v>130000</v>
      </c>
    </row>
    <row r="229" spans="1:29" ht="27" x14ac:dyDescent="0.25">
      <c r="A229" s="122"/>
      <c r="B229" s="122"/>
      <c r="C229" s="122"/>
      <c r="D229" s="121" t="s">
        <v>44</v>
      </c>
      <c r="E229" s="70">
        <f t="shared" ref="E229:I229" si="415">E227*E228/1000</f>
        <v>650</v>
      </c>
      <c r="F229" s="83">
        <f t="shared" si="415"/>
        <v>2230</v>
      </c>
      <c r="G229" s="72">
        <f t="shared" si="415"/>
        <v>650</v>
      </c>
      <c r="H229" s="103">
        <f t="shared" si="415"/>
        <v>3250</v>
      </c>
      <c r="I229" s="133">
        <f t="shared" si="415"/>
        <v>650</v>
      </c>
      <c r="J229" s="192">
        <v>780</v>
      </c>
      <c r="K229" s="192">
        <v>780</v>
      </c>
      <c r="L229" s="192">
        <v>780</v>
      </c>
      <c r="M229" s="192">
        <v>780</v>
      </c>
      <c r="N229" s="207">
        <f t="shared" ref="N229:AC229" si="416">N227*N228/1000</f>
        <v>2210</v>
      </c>
      <c r="O229" s="133">
        <f t="shared" si="416"/>
        <v>3250</v>
      </c>
      <c r="P229" s="133">
        <f t="shared" ref="P229" si="417">P227*P228/1000</f>
        <v>3250</v>
      </c>
      <c r="Q229" s="83">
        <f t="shared" ref="Q229:S229" si="418">Q227*Q228/1000</f>
        <v>1820</v>
      </c>
      <c r="R229" s="123">
        <f t="shared" ref="R229" si="419">R227*R228/1000</f>
        <v>3250</v>
      </c>
      <c r="S229" s="207">
        <f t="shared" si="418"/>
        <v>3770</v>
      </c>
      <c r="T229" s="312">
        <f t="shared" ref="T229:W229" si="420">T227*T228/1000</f>
        <v>1820</v>
      </c>
      <c r="U229" s="207">
        <f t="shared" si="420"/>
        <v>3770</v>
      </c>
      <c r="V229" s="207">
        <f t="shared" si="420"/>
        <v>3770</v>
      </c>
      <c r="W229" s="71">
        <f t="shared" si="420"/>
        <v>3770</v>
      </c>
      <c r="X229" s="70">
        <f t="shared" si="416"/>
        <v>130</v>
      </c>
      <c r="Y229" s="70">
        <f t="shared" si="416"/>
        <v>130</v>
      </c>
      <c r="Z229" s="70">
        <f t="shared" si="416"/>
        <v>260</v>
      </c>
      <c r="AA229" s="70">
        <f t="shared" si="416"/>
        <v>130</v>
      </c>
      <c r="AB229" s="70">
        <f t="shared" si="416"/>
        <v>390</v>
      </c>
      <c r="AC229" s="256" t="e">
        <f t="shared" si="416"/>
        <v>#REF!</v>
      </c>
    </row>
    <row r="230" spans="1:29" ht="33" x14ac:dyDescent="0.25">
      <c r="A230" s="122"/>
      <c r="B230" s="122">
        <v>31</v>
      </c>
      <c r="C230" s="138" t="s">
        <v>108</v>
      </c>
      <c r="D230" s="121" t="s">
        <v>45</v>
      </c>
      <c r="E230" s="70">
        <v>5</v>
      </c>
      <c r="F230" s="83">
        <f>1+2</f>
        <v>3</v>
      </c>
      <c r="G230" s="72">
        <v>5</v>
      </c>
      <c r="H230" s="103">
        <v>1</v>
      </c>
      <c r="I230" s="133">
        <v>5</v>
      </c>
      <c r="J230" s="192">
        <v>10</v>
      </c>
      <c r="K230" s="192">
        <v>10</v>
      </c>
      <c r="L230" s="192">
        <v>10</v>
      </c>
      <c r="M230" s="192">
        <v>10</v>
      </c>
      <c r="N230" s="207">
        <v>0</v>
      </c>
      <c r="O230" s="133">
        <v>3</v>
      </c>
      <c r="P230" s="133">
        <v>3</v>
      </c>
      <c r="Q230" s="83">
        <v>1</v>
      </c>
      <c r="R230" s="123">
        <v>2</v>
      </c>
      <c r="S230" s="207">
        <v>1</v>
      </c>
      <c r="T230" s="312">
        <v>1</v>
      </c>
      <c r="U230" s="207">
        <v>1</v>
      </c>
      <c r="V230" s="207">
        <v>1</v>
      </c>
      <c r="W230" s="71">
        <v>1</v>
      </c>
      <c r="X230" s="70">
        <v>1</v>
      </c>
      <c r="Y230" s="70">
        <f>X230</f>
        <v>1</v>
      </c>
      <c r="Z230" s="70">
        <f>X230+Y230</f>
        <v>2</v>
      </c>
      <c r="AA230" s="70">
        <f>X230</f>
        <v>1</v>
      </c>
      <c r="AB230" s="70">
        <f>Z230+AA230</f>
        <v>3</v>
      </c>
      <c r="AC230" s="256" t="e">
        <f>#REF!-AB230</f>
        <v>#REF!</v>
      </c>
    </row>
    <row r="231" spans="1:29" ht="27" x14ac:dyDescent="0.25">
      <c r="A231" s="122"/>
      <c r="B231" s="122"/>
      <c r="C231" s="122"/>
      <c r="D231" s="121" t="s">
        <v>46</v>
      </c>
      <c r="E231" s="70">
        <v>170000</v>
      </c>
      <c r="F231" s="83">
        <v>170000</v>
      </c>
      <c r="G231" s="72">
        <v>170000</v>
      </c>
      <c r="H231" s="103">
        <v>170000</v>
      </c>
      <c r="I231" s="133">
        <v>170000</v>
      </c>
      <c r="J231" s="192">
        <v>170000</v>
      </c>
      <c r="K231" s="192">
        <v>170000</v>
      </c>
      <c r="L231" s="192">
        <v>170000</v>
      </c>
      <c r="M231" s="192">
        <v>170000</v>
      </c>
      <c r="N231" s="207">
        <v>170000</v>
      </c>
      <c r="O231" s="133">
        <v>170000</v>
      </c>
      <c r="P231" s="133">
        <v>170000</v>
      </c>
      <c r="Q231" s="83">
        <v>170000</v>
      </c>
      <c r="R231" s="123">
        <v>170000</v>
      </c>
      <c r="S231" s="207">
        <v>170000</v>
      </c>
      <c r="T231" s="312">
        <v>170000</v>
      </c>
      <c r="U231" s="207">
        <v>170000</v>
      </c>
      <c r="V231" s="207">
        <v>170000</v>
      </c>
      <c r="W231" s="71">
        <v>170000</v>
      </c>
      <c r="X231" s="70">
        <v>170000</v>
      </c>
      <c r="Y231" s="70">
        <v>170000</v>
      </c>
      <c r="Z231" s="70">
        <v>170000</v>
      </c>
      <c r="AA231" s="70">
        <v>170000</v>
      </c>
      <c r="AB231" s="70">
        <v>170000</v>
      </c>
      <c r="AC231" s="256">
        <v>170000</v>
      </c>
    </row>
    <row r="232" spans="1:29" ht="27" x14ac:dyDescent="0.25">
      <c r="A232" s="122"/>
      <c r="B232" s="122"/>
      <c r="C232" s="122"/>
      <c r="D232" s="121" t="s">
        <v>44</v>
      </c>
      <c r="E232" s="70">
        <f t="shared" ref="E232:I232" si="421">E230*E231/1000</f>
        <v>850</v>
      </c>
      <c r="F232" s="83">
        <f t="shared" si="421"/>
        <v>510</v>
      </c>
      <c r="G232" s="72">
        <f t="shared" si="421"/>
        <v>850</v>
      </c>
      <c r="H232" s="103">
        <f t="shared" si="421"/>
        <v>170</v>
      </c>
      <c r="I232" s="133">
        <f t="shared" si="421"/>
        <v>850</v>
      </c>
      <c r="J232" s="192">
        <v>1700</v>
      </c>
      <c r="K232" s="192">
        <v>1700</v>
      </c>
      <c r="L232" s="192">
        <v>1700</v>
      </c>
      <c r="M232" s="192">
        <v>1700</v>
      </c>
      <c r="N232" s="207">
        <f t="shared" ref="N232:AC232" si="422">N230*N231/1000</f>
        <v>0</v>
      </c>
      <c r="O232" s="133">
        <f t="shared" si="422"/>
        <v>510</v>
      </c>
      <c r="P232" s="133">
        <f t="shared" ref="P232" si="423">P230*P231/1000</f>
        <v>510</v>
      </c>
      <c r="Q232" s="83">
        <f t="shared" ref="Q232:S232" si="424">Q230*Q231/1000</f>
        <v>170</v>
      </c>
      <c r="R232" s="123">
        <f t="shared" ref="R232" si="425">R230*R231/1000</f>
        <v>340</v>
      </c>
      <c r="S232" s="207">
        <f t="shared" si="424"/>
        <v>170</v>
      </c>
      <c r="T232" s="312">
        <f t="shared" ref="T232:W232" si="426">T230*T231/1000</f>
        <v>170</v>
      </c>
      <c r="U232" s="207">
        <f t="shared" si="426"/>
        <v>170</v>
      </c>
      <c r="V232" s="207">
        <f t="shared" si="426"/>
        <v>170</v>
      </c>
      <c r="W232" s="71">
        <f t="shared" si="426"/>
        <v>170</v>
      </c>
      <c r="X232" s="70">
        <f t="shared" si="422"/>
        <v>170</v>
      </c>
      <c r="Y232" s="70">
        <f t="shared" si="422"/>
        <v>170</v>
      </c>
      <c r="Z232" s="70">
        <f t="shared" si="422"/>
        <v>340</v>
      </c>
      <c r="AA232" s="70">
        <f t="shared" si="422"/>
        <v>170</v>
      </c>
      <c r="AB232" s="70">
        <f t="shared" si="422"/>
        <v>510</v>
      </c>
      <c r="AC232" s="256" t="e">
        <f t="shared" si="422"/>
        <v>#REF!</v>
      </c>
    </row>
    <row r="233" spans="1:29" ht="49.5" x14ac:dyDescent="0.25">
      <c r="A233" s="122"/>
      <c r="B233" s="122">
        <v>32</v>
      </c>
      <c r="C233" s="138" t="s">
        <v>150</v>
      </c>
      <c r="D233" s="121" t="s">
        <v>45</v>
      </c>
      <c r="E233" s="70">
        <v>45</v>
      </c>
      <c r="F233" s="83">
        <v>122</v>
      </c>
      <c r="G233" s="72">
        <v>45</v>
      </c>
      <c r="H233" s="103">
        <v>359</v>
      </c>
      <c r="I233" s="133">
        <v>45</v>
      </c>
      <c r="J233" s="192">
        <v>160</v>
      </c>
      <c r="K233" s="192">
        <v>160</v>
      </c>
      <c r="L233" s="192">
        <v>160</v>
      </c>
      <c r="M233" s="192">
        <v>160</v>
      </c>
      <c r="N233" s="207">
        <v>628</v>
      </c>
      <c r="O233" s="133">
        <v>360</v>
      </c>
      <c r="P233" s="133">
        <v>360</v>
      </c>
      <c r="Q233" s="83">
        <v>1184</v>
      </c>
      <c r="R233" s="123">
        <v>582</v>
      </c>
      <c r="S233" s="207">
        <v>1779</v>
      </c>
      <c r="T233" s="312">
        <v>1184</v>
      </c>
      <c r="U233" s="207">
        <v>1779</v>
      </c>
      <c r="V233" s="207">
        <v>1779</v>
      </c>
      <c r="W233" s="71">
        <v>1779</v>
      </c>
      <c r="X233" s="70">
        <v>11</v>
      </c>
      <c r="Y233" s="70">
        <f>X233</f>
        <v>11</v>
      </c>
      <c r="Z233" s="70">
        <f>X233+Y233</f>
        <v>22</v>
      </c>
      <c r="AA233" s="70">
        <f>X233</f>
        <v>11</v>
      </c>
      <c r="AB233" s="70">
        <f>Z233+AA233</f>
        <v>33</v>
      </c>
      <c r="AC233" s="256" t="e">
        <f>#REF!-AB233</f>
        <v>#REF!</v>
      </c>
    </row>
    <row r="234" spans="1:29" ht="27" x14ac:dyDescent="0.25">
      <c r="A234" s="122"/>
      <c r="B234" s="122"/>
      <c r="C234" s="122"/>
      <c r="D234" s="121" t="s">
        <v>46</v>
      </c>
      <c r="E234" s="70">
        <v>14000</v>
      </c>
      <c r="F234" s="83">
        <v>14000</v>
      </c>
      <c r="G234" s="72">
        <v>14000</v>
      </c>
      <c r="H234" s="103">
        <v>14000</v>
      </c>
      <c r="I234" s="133">
        <v>14000</v>
      </c>
      <c r="J234" s="192">
        <v>14000</v>
      </c>
      <c r="K234" s="192">
        <v>14000</v>
      </c>
      <c r="L234" s="192">
        <v>14000</v>
      </c>
      <c r="M234" s="192">
        <v>14000</v>
      </c>
      <c r="N234" s="207">
        <v>14000</v>
      </c>
      <c r="O234" s="133">
        <v>14000</v>
      </c>
      <c r="P234" s="133">
        <v>14000</v>
      </c>
      <c r="Q234" s="83">
        <v>14000</v>
      </c>
      <c r="R234" s="123">
        <v>14000</v>
      </c>
      <c r="S234" s="207">
        <v>14000</v>
      </c>
      <c r="T234" s="312">
        <v>14000</v>
      </c>
      <c r="U234" s="207">
        <v>14000</v>
      </c>
      <c r="V234" s="207">
        <v>14000</v>
      </c>
      <c r="W234" s="71">
        <v>14000</v>
      </c>
      <c r="X234" s="70">
        <v>14000</v>
      </c>
      <c r="Y234" s="70">
        <v>14000</v>
      </c>
      <c r="Z234" s="70">
        <v>14000</v>
      </c>
      <c r="AA234" s="70">
        <v>14000</v>
      </c>
      <c r="AB234" s="70">
        <v>14000</v>
      </c>
      <c r="AC234" s="256">
        <v>14000</v>
      </c>
    </row>
    <row r="235" spans="1:29" ht="27" x14ac:dyDescent="0.25">
      <c r="A235" s="122"/>
      <c r="B235" s="122"/>
      <c r="C235" s="122"/>
      <c r="D235" s="121" t="s">
        <v>44</v>
      </c>
      <c r="E235" s="70">
        <f t="shared" ref="E235:I235" si="427">E233*E234/1000</f>
        <v>630</v>
      </c>
      <c r="F235" s="83">
        <f t="shared" si="427"/>
        <v>1708</v>
      </c>
      <c r="G235" s="72">
        <f t="shared" si="427"/>
        <v>630</v>
      </c>
      <c r="H235" s="103">
        <f t="shared" si="427"/>
        <v>5026</v>
      </c>
      <c r="I235" s="133">
        <f t="shared" si="427"/>
        <v>630</v>
      </c>
      <c r="J235" s="192">
        <v>2240</v>
      </c>
      <c r="K235" s="192">
        <v>2240</v>
      </c>
      <c r="L235" s="192">
        <v>2240</v>
      </c>
      <c r="M235" s="192">
        <v>2240</v>
      </c>
      <c r="N235" s="207">
        <f t="shared" ref="N235:AC235" si="428">N233*N234/1000</f>
        <v>8792</v>
      </c>
      <c r="O235" s="133">
        <f t="shared" si="428"/>
        <v>5040</v>
      </c>
      <c r="P235" s="133">
        <f t="shared" ref="P235" si="429">P233*P234/1000</f>
        <v>5040</v>
      </c>
      <c r="Q235" s="83">
        <f t="shared" ref="Q235:S235" si="430">Q233*Q234/1000</f>
        <v>16576</v>
      </c>
      <c r="R235" s="123">
        <f t="shared" ref="R235" si="431">R233*R234/1000</f>
        <v>8148</v>
      </c>
      <c r="S235" s="207">
        <f t="shared" si="430"/>
        <v>24906</v>
      </c>
      <c r="T235" s="312">
        <f t="shared" ref="T235:W235" si="432">T233*T234/1000</f>
        <v>16576</v>
      </c>
      <c r="U235" s="207">
        <f t="shared" si="432"/>
        <v>24906</v>
      </c>
      <c r="V235" s="207">
        <f t="shared" si="432"/>
        <v>24906</v>
      </c>
      <c r="W235" s="71">
        <f t="shared" si="432"/>
        <v>24906</v>
      </c>
      <c r="X235" s="70">
        <f t="shared" si="428"/>
        <v>154</v>
      </c>
      <c r="Y235" s="70">
        <f t="shared" si="428"/>
        <v>154</v>
      </c>
      <c r="Z235" s="70">
        <f t="shared" si="428"/>
        <v>308</v>
      </c>
      <c r="AA235" s="70">
        <f t="shared" si="428"/>
        <v>154</v>
      </c>
      <c r="AB235" s="70">
        <f t="shared" si="428"/>
        <v>462</v>
      </c>
      <c r="AC235" s="256" t="e">
        <f t="shared" si="428"/>
        <v>#REF!</v>
      </c>
    </row>
    <row r="236" spans="1:29" ht="33" x14ac:dyDescent="0.25">
      <c r="A236" s="122"/>
      <c r="B236" s="122">
        <v>33</v>
      </c>
      <c r="C236" s="122" t="s">
        <v>151</v>
      </c>
      <c r="D236" s="121" t="s">
        <v>45</v>
      </c>
      <c r="E236" s="70"/>
      <c r="F236" s="83">
        <v>34</v>
      </c>
      <c r="G236" s="72">
        <v>90</v>
      </c>
      <c r="H236" s="103">
        <v>72</v>
      </c>
      <c r="I236" s="133">
        <v>90</v>
      </c>
      <c r="J236" s="192">
        <v>21</v>
      </c>
      <c r="K236" s="192">
        <v>21</v>
      </c>
      <c r="L236" s="192">
        <v>21</v>
      </c>
      <c r="M236" s="192">
        <v>21</v>
      </c>
      <c r="N236" s="207">
        <v>58</v>
      </c>
      <c r="O236" s="133">
        <v>75</v>
      </c>
      <c r="P236" s="133">
        <v>75</v>
      </c>
      <c r="Q236" s="83">
        <v>44</v>
      </c>
      <c r="R236" s="123">
        <v>65</v>
      </c>
      <c r="S236" s="207">
        <v>33</v>
      </c>
      <c r="T236" s="312">
        <v>44</v>
      </c>
      <c r="U236" s="207">
        <v>33</v>
      </c>
      <c r="V236" s="207">
        <v>33</v>
      </c>
      <c r="W236" s="71">
        <v>33</v>
      </c>
      <c r="X236" s="70">
        <v>22</v>
      </c>
      <c r="Y236" s="70">
        <f>X236</f>
        <v>22</v>
      </c>
      <c r="Z236" s="70">
        <f>X236+Y236</f>
        <v>44</v>
      </c>
      <c r="AA236" s="70">
        <f>X236</f>
        <v>22</v>
      </c>
      <c r="AB236" s="70">
        <f>Z236+AA236</f>
        <v>66</v>
      </c>
      <c r="AC236" s="256" t="e">
        <f>#REF!-AB236</f>
        <v>#REF!</v>
      </c>
    </row>
    <row r="237" spans="1:29" ht="27" x14ac:dyDescent="0.25">
      <c r="A237" s="122"/>
      <c r="B237" s="122"/>
      <c r="C237" s="122"/>
      <c r="D237" s="121" t="s">
        <v>46</v>
      </c>
      <c r="E237" s="70">
        <v>50000</v>
      </c>
      <c r="F237" s="83">
        <v>43529.41</v>
      </c>
      <c r="G237" s="72">
        <v>50000</v>
      </c>
      <c r="H237" s="103">
        <v>50000</v>
      </c>
      <c r="I237" s="133">
        <v>50000</v>
      </c>
      <c r="J237" s="192">
        <v>50000</v>
      </c>
      <c r="K237" s="192">
        <v>50000</v>
      </c>
      <c r="L237" s="192">
        <v>50000</v>
      </c>
      <c r="M237" s="192">
        <v>50000</v>
      </c>
      <c r="N237" s="207">
        <v>50000</v>
      </c>
      <c r="O237" s="133">
        <v>50000</v>
      </c>
      <c r="P237" s="133">
        <v>50000</v>
      </c>
      <c r="Q237" s="83">
        <v>50000</v>
      </c>
      <c r="R237" s="123">
        <v>50000</v>
      </c>
      <c r="S237" s="207">
        <v>50000</v>
      </c>
      <c r="T237" s="312">
        <v>50000</v>
      </c>
      <c r="U237" s="207">
        <v>50000</v>
      </c>
      <c r="V237" s="207">
        <v>50000</v>
      </c>
      <c r="W237" s="71">
        <v>50000</v>
      </c>
      <c r="X237" s="70">
        <v>50000</v>
      </c>
      <c r="Y237" s="70">
        <v>50000</v>
      </c>
      <c r="Z237" s="70">
        <v>50000</v>
      </c>
      <c r="AA237" s="70">
        <v>50000</v>
      </c>
      <c r="AB237" s="70">
        <v>50000</v>
      </c>
      <c r="AC237" s="256">
        <v>50000</v>
      </c>
    </row>
    <row r="238" spans="1:29" ht="27" x14ac:dyDescent="0.25">
      <c r="A238" s="122"/>
      <c r="B238" s="122"/>
      <c r="C238" s="122"/>
      <c r="D238" s="121" t="s">
        <v>44</v>
      </c>
      <c r="E238" s="70">
        <f t="shared" ref="E238:I238" si="433">E236*E237/1000</f>
        <v>0</v>
      </c>
      <c r="F238" s="83">
        <f t="shared" si="433"/>
        <v>1479.9999400000002</v>
      </c>
      <c r="G238" s="72">
        <f t="shared" si="433"/>
        <v>4500</v>
      </c>
      <c r="H238" s="103">
        <f t="shared" si="433"/>
        <v>3600</v>
      </c>
      <c r="I238" s="133">
        <f t="shared" si="433"/>
        <v>4500</v>
      </c>
      <c r="J238" s="192">
        <v>1050</v>
      </c>
      <c r="K238" s="192">
        <v>1050</v>
      </c>
      <c r="L238" s="192">
        <v>1050</v>
      </c>
      <c r="M238" s="192">
        <v>1050</v>
      </c>
      <c r="N238" s="207">
        <f t="shared" ref="N238:AC238" si="434">N236*N237/1000</f>
        <v>2900</v>
      </c>
      <c r="O238" s="133">
        <f t="shared" si="434"/>
        <v>3750</v>
      </c>
      <c r="P238" s="133">
        <f t="shared" ref="P238" si="435">P236*P237/1000</f>
        <v>3750</v>
      </c>
      <c r="Q238" s="83">
        <f t="shared" ref="Q238:S238" si="436">Q236*Q237/1000</f>
        <v>2200</v>
      </c>
      <c r="R238" s="123">
        <f t="shared" ref="R238" si="437">R236*R237/1000</f>
        <v>3250</v>
      </c>
      <c r="S238" s="207">
        <f t="shared" si="436"/>
        <v>1650</v>
      </c>
      <c r="T238" s="312">
        <f t="shared" ref="T238:W238" si="438">T236*T237/1000</f>
        <v>2200</v>
      </c>
      <c r="U238" s="207">
        <f t="shared" si="438"/>
        <v>1650</v>
      </c>
      <c r="V238" s="207">
        <f t="shared" si="438"/>
        <v>1650</v>
      </c>
      <c r="W238" s="71">
        <f t="shared" si="438"/>
        <v>1650</v>
      </c>
      <c r="X238" s="70">
        <f t="shared" si="434"/>
        <v>1100</v>
      </c>
      <c r="Y238" s="70">
        <f t="shared" si="434"/>
        <v>1100</v>
      </c>
      <c r="Z238" s="70">
        <f t="shared" si="434"/>
        <v>2200</v>
      </c>
      <c r="AA238" s="70">
        <f t="shared" si="434"/>
        <v>1100</v>
      </c>
      <c r="AB238" s="70">
        <f t="shared" si="434"/>
        <v>3300</v>
      </c>
      <c r="AC238" s="256" t="e">
        <f t="shared" si="434"/>
        <v>#REF!</v>
      </c>
    </row>
    <row r="239" spans="1:29" ht="27" hidden="1" customHeight="1" x14ac:dyDescent="0.25">
      <c r="A239" s="122"/>
      <c r="B239" s="122">
        <v>34</v>
      </c>
      <c r="C239" s="122"/>
      <c r="D239" s="121" t="s">
        <v>45</v>
      </c>
      <c r="E239" s="70"/>
      <c r="F239" s="83"/>
      <c r="G239" s="72"/>
      <c r="H239" s="103"/>
      <c r="I239" s="133"/>
      <c r="J239" s="192"/>
      <c r="K239" s="192"/>
      <c r="L239" s="192"/>
      <c r="M239" s="192"/>
      <c r="N239" s="207"/>
      <c r="O239" s="133"/>
      <c r="P239" s="133"/>
      <c r="Q239" s="83"/>
      <c r="R239" s="123"/>
      <c r="S239" s="207"/>
      <c r="T239" s="312"/>
      <c r="U239" s="286"/>
      <c r="V239" s="83"/>
      <c r="W239" s="71"/>
      <c r="X239" s="70"/>
      <c r="Y239" s="70"/>
      <c r="Z239" s="70"/>
      <c r="AA239" s="70"/>
      <c r="AB239" s="70"/>
      <c r="AC239" s="256"/>
    </row>
    <row r="240" spans="1:29" ht="27" hidden="1" customHeight="1" x14ac:dyDescent="0.25">
      <c r="A240" s="122"/>
      <c r="B240" s="122"/>
      <c r="C240" s="122"/>
      <c r="D240" s="121" t="s">
        <v>46</v>
      </c>
      <c r="E240" s="70"/>
      <c r="F240" s="83"/>
      <c r="G240" s="72"/>
      <c r="H240" s="103"/>
      <c r="I240" s="133"/>
      <c r="J240" s="192"/>
      <c r="K240" s="192"/>
      <c r="L240" s="192"/>
      <c r="M240" s="192"/>
      <c r="N240" s="207"/>
      <c r="O240" s="133"/>
      <c r="P240" s="133"/>
      <c r="Q240" s="83"/>
      <c r="R240" s="123"/>
      <c r="S240" s="207"/>
      <c r="T240" s="312"/>
      <c r="U240" s="286"/>
      <c r="V240" s="83"/>
      <c r="W240" s="71"/>
      <c r="X240" s="70">
        <v>34002</v>
      </c>
      <c r="Y240" s="70">
        <v>34003</v>
      </c>
      <c r="Z240" s="70">
        <v>34004</v>
      </c>
      <c r="AA240" s="70">
        <v>34005</v>
      </c>
      <c r="AB240" s="70">
        <v>34006</v>
      </c>
      <c r="AC240" s="256">
        <v>34007</v>
      </c>
    </row>
    <row r="241" spans="1:29" ht="27" hidden="1" customHeight="1" x14ac:dyDescent="0.25">
      <c r="A241" s="122"/>
      <c r="B241" s="122"/>
      <c r="C241" s="122"/>
      <c r="D241" s="121" t="s">
        <v>44</v>
      </c>
      <c r="E241" s="70"/>
      <c r="F241" s="83"/>
      <c r="G241" s="72"/>
      <c r="H241" s="103"/>
      <c r="I241" s="133"/>
      <c r="J241" s="192"/>
      <c r="K241" s="192"/>
      <c r="L241" s="192"/>
      <c r="M241" s="192"/>
      <c r="N241" s="207"/>
      <c r="O241" s="133"/>
      <c r="P241" s="133"/>
      <c r="Q241" s="83"/>
      <c r="R241" s="123"/>
      <c r="S241" s="207"/>
      <c r="T241" s="312"/>
      <c r="U241" s="286"/>
      <c r="V241" s="83"/>
      <c r="W241" s="71"/>
      <c r="X241" s="70">
        <f t="shared" ref="X241:AC241" si="439">X239*X240/1000</f>
        <v>0</v>
      </c>
      <c r="Y241" s="70">
        <f t="shared" si="439"/>
        <v>0</v>
      </c>
      <c r="Z241" s="70">
        <f t="shared" si="439"/>
        <v>0</v>
      </c>
      <c r="AA241" s="70">
        <f t="shared" si="439"/>
        <v>0</v>
      </c>
      <c r="AB241" s="70">
        <f t="shared" si="439"/>
        <v>0</v>
      </c>
      <c r="AC241" s="256">
        <f t="shared" si="439"/>
        <v>0</v>
      </c>
    </row>
    <row r="242" spans="1:29" ht="27" hidden="1" customHeight="1" x14ac:dyDescent="0.25">
      <c r="A242" s="122"/>
      <c r="B242" s="122">
        <v>35</v>
      </c>
      <c r="C242" s="122"/>
      <c r="D242" s="121" t="s">
        <v>45</v>
      </c>
      <c r="E242" s="70"/>
      <c r="F242" s="83"/>
      <c r="G242" s="72"/>
      <c r="H242" s="103"/>
      <c r="I242" s="133"/>
      <c r="J242" s="192"/>
      <c r="K242" s="192"/>
      <c r="L242" s="192"/>
      <c r="M242" s="192"/>
      <c r="N242" s="207"/>
      <c r="O242" s="133"/>
      <c r="P242" s="133"/>
      <c r="Q242" s="83"/>
      <c r="R242" s="123"/>
      <c r="S242" s="207"/>
      <c r="T242" s="312"/>
      <c r="U242" s="286"/>
      <c r="V242" s="83"/>
      <c r="W242" s="71"/>
      <c r="X242" s="70"/>
      <c r="Y242" s="70"/>
      <c r="Z242" s="70"/>
      <c r="AA242" s="70"/>
      <c r="AB242" s="70"/>
      <c r="AC242" s="256"/>
    </row>
    <row r="243" spans="1:29" ht="27" hidden="1" customHeight="1" x14ac:dyDescent="0.25">
      <c r="A243" s="122"/>
      <c r="B243" s="122"/>
      <c r="C243" s="122"/>
      <c r="D243" s="121" t="s">
        <v>46</v>
      </c>
      <c r="E243" s="70"/>
      <c r="F243" s="83"/>
      <c r="G243" s="72"/>
      <c r="H243" s="103"/>
      <c r="I243" s="133"/>
      <c r="J243" s="192"/>
      <c r="K243" s="192"/>
      <c r="L243" s="192"/>
      <c r="M243" s="192"/>
      <c r="N243" s="207"/>
      <c r="O243" s="133"/>
      <c r="P243" s="133"/>
      <c r="Q243" s="83"/>
      <c r="R243" s="123"/>
      <c r="S243" s="207"/>
      <c r="T243" s="312"/>
      <c r="U243" s="286"/>
      <c r="V243" s="83"/>
      <c r="W243" s="71"/>
      <c r="X243" s="70">
        <v>37002</v>
      </c>
      <c r="Y243" s="70">
        <v>37003</v>
      </c>
      <c r="Z243" s="70">
        <v>37004</v>
      </c>
      <c r="AA243" s="70">
        <v>37005</v>
      </c>
      <c r="AB243" s="70">
        <v>37006</v>
      </c>
      <c r="AC243" s="256">
        <v>37007</v>
      </c>
    </row>
    <row r="244" spans="1:29" ht="27" hidden="1" customHeight="1" x14ac:dyDescent="0.25">
      <c r="A244" s="122"/>
      <c r="B244" s="122"/>
      <c r="C244" s="122"/>
      <c r="D244" s="121" t="s">
        <v>44</v>
      </c>
      <c r="E244" s="70"/>
      <c r="F244" s="83"/>
      <c r="G244" s="72"/>
      <c r="H244" s="103"/>
      <c r="I244" s="133"/>
      <c r="J244" s="192"/>
      <c r="K244" s="192"/>
      <c r="L244" s="192"/>
      <c r="M244" s="192"/>
      <c r="N244" s="207"/>
      <c r="O244" s="133"/>
      <c r="P244" s="133"/>
      <c r="Q244" s="83"/>
      <c r="R244" s="123"/>
      <c r="S244" s="207"/>
      <c r="T244" s="312"/>
      <c r="U244" s="286"/>
      <c r="V244" s="83"/>
      <c r="W244" s="71"/>
      <c r="X244" s="70">
        <f t="shared" ref="X244:AC244" si="440">X242*X243/1000</f>
        <v>0</v>
      </c>
      <c r="Y244" s="70">
        <f t="shared" si="440"/>
        <v>0</v>
      </c>
      <c r="Z244" s="70">
        <f t="shared" si="440"/>
        <v>0</v>
      </c>
      <c r="AA244" s="70">
        <f t="shared" si="440"/>
        <v>0</v>
      </c>
      <c r="AB244" s="70">
        <f t="shared" si="440"/>
        <v>0</v>
      </c>
      <c r="AC244" s="256">
        <f t="shared" si="440"/>
        <v>0</v>
      </c>
    </row>
    <row r="245" spans="1:29" ht="27" hidden="1" customHeight="1" x14ac:dyDescent="0.25">
      <c r="A245" s="122"/>
      <c r="B245" s="122">
        <v>36</v>
      </c>
      <c r="C245" s="122"/>
      <c r="D245" s="121" t="s">
        <v>45</v>
      </c>
      <c r="E245" s="70"/>
      <c r="F245" s="83"/>
      <c r="G245" s="72"/>
      <c r="H245" s="103"/>
      <c r="I245" s="133"/>
      <c r="J245" s="192"/>
      <c r="K245" s="192"/>
      <c r="L245" s="192"/>
      <c r="M245" s="192"/>
      <c r="N245" s="207"/>
      <c r="O245" s="133"/>
      <c r="P245" s="133"/>
      <c r="Q245" s="83"/>
      <c r="R245" s="123"/>
      <c r="S245" s="207"/>
      <c r="T245" s="312"/>
      <c r="U245" s="286"/>
      <c r="V245" s="83"/>
      <c r="W245" s="71"/>
      <c r="X245" s="70"/>
      <c r="Y245" s="70"/>
      <c r="Z245" s="70"/>
      <c r="AA245" s="70"/>
      <c r="AB245" s="70"/>
      <c r="AC245" s="256"/>
    </row>
    <row r="246" spans="1:29" ht="27" hidden="1" customHeight="1" x14ac:dyDescent="0.25">
      <c r="A246" s="122"/>
      <c r="B246" s="122"/>
      <c r="C246" s="122"/>
      <c r="D246" s="121" t="s">
        <v>46</v>
      </c>
      <c r="E246" s="70"/>
      <c r="F246" s="83"/>
      <c r="G246" s="72"/>
      <c r="H246" s="103"/>
      <c r="I246" s="133"/>
      <c r="J246" s="192"/>
      <c r="K246" s="192"/>
      <c r="L246" s="192"/>
      <c r="M246" s="192"/>
      <c r="N246" s="207"/>
      <c r="O246" s="133"/>
      <c r="P246" s="133"/>
      <c r="Q246" s="83"/>
      <c r="R246" s="123"/>
      <c r="S246" s="207"/>
      <c r="T246" s="312"/>
      <c r="U246" s="286"/>
      <c r="V246" s="83"/>
      <c r="W246" s="71"/>
      <c r="X246" s="70">
        <v>38002</v>
      </c>
      <c r="Y246" s="70">
        <v>38003</v>
      </c>
      <c r="Z246" s="70">
        <v>38004</v>
      </c>
      <c r="AA246" s="70">
        <v>38005</v>
      </c>
      <c r="AB246" s="70">
        <v>38006</v>
      </c>
      <c r="AC246" s="256">
        <v>38007</v>
      </c>
    </row>
    <row r="247" spans="1:29" ht="27" hidden="1" customHeight="1" x14ac:dyDescent="0.25">
      <c r="A247" s="122"/>
      <c r="B247" s="122"/>
      <c r="C247" s="122"/>
      <c r="D247" s="121" t="s">
        <v>44</v>
      </c>
      <c r="E247" s="70"/>
      <c r="F247" s="83"/>
      <c r="G247" s="72"/>
      <c r="H247" s="103"/>
      <c r="I247" s="133"/>
      <c r="J247" s="192"/>
      <c r="K247" s="192"/>
      <c r="L247" s="192"/>
      <c r="M247" s="192"/>
      <c r="N247" s="207"/>
      <c r="O247" s="133"/>
      <c r="P247" s="133"/>
      <c r="Q247" s="83"/>
      <c r="R247" s="123"/>
      <c r="S247" s="207"/>
      <c r="T247" s="312"/>
      <c r="U247" s="286"/>
      <c r="V247" s="83"/>
      <c r="W247" s="71"/>
      <c r="X247" s="70">
        <f t="shared" ref="X247:AC247" si="441">X245*X246/1000</f>
        <v>0</v>
      </c>
      <c r="Y247" s="70">
        <f t="shared" si="441"/>
        <v>0</v>
      </c>
      <c r="Z247" s="70">
        <f t="shared" si="441"/>
        <v>0</v>
      </c>
      <c r="AA247" s="70">
        <f t="shared" si="441"/>
        <v>0</v>
      </c>
      <c r="AB247" s="70">
        <f t="shared" si="441"/>
        <v>0</v>
      </c>
      <c r="AC247" s="256">
        <f t="shared" si="441"/>
        <v>0</v>
      </c>
    </row>
    <row r="248" spans="1:29" ht="24" hidden="1" customHeight="1" x14ac:dyDescent="0.25">
      <c r="A248" s="122"/>
      <c r="B248" s="122">
        <v>37</v>
      </c>
      <c r="C248" s="122"/>
      <c r="D248" s="121"/>
      <c r="E248" s="70"/>
      <c r="F248" s="83"/>
      <c r="G248" s="72"/>
      <c r="H248" s="103"/>
      <c r="I248" s="133"/>
      <c r="J248" s="192"/>
      <c r="K248" s="192"/>
      <c r="L248" s="192"/>
      <c r="M248" s="192"/>
      <c r="N248" s="207"/>
      <c r="O248" s="133"/>
      <c r="P248" s="133"/>
      <c r="Q248" s="83"/>
      <c r="R248" s="123"/>
      <c r="S248" s="207"/>
      <c r="T248" s="312"/>
      <c r="U248" s="286"/>
      <c r="V248" s="83"/>
      <c r="W248" s="71"/>
      <c r="X248" s="70"/>
      <c r="Y248" s="70"/>
      <c r="Z248" s="70"/>
      <c r="AA248" s="70"/>
      <c r="AB248" s="70"/>
      <c r="AC248" s="256"/>
    </row>
    <row r="249" spans="1:29" ht="24" hidden="1" customHeight="1" x14ac:dyDescent="0.25">
      <c r="A249" s="122"/>
      <c r="B249" s="122"/>
      <c r="C249" s="122"/>
      <c r="D249" s="121"/>
      <c r="E249" s="70"/>
      <c r="F249" s="83"/>
      <c r="G249" s="72"/>
      <c r="H249" s="103"/>
      <c r="I249" s="133"/>
      <c r="J249" s="192"/>
      <c r="K249" s="192"/>
      <c r="L249" s="192"/>
      <c r="M249" s="192"/>
      <c r="N249" s="207"/>
      <c r="O249" s="133"/>
      <c r="P249" s="133"/>
      <c r="Q249" s="83"/>
      <c r="R249" s="123"/>
      <c r="S249" s="207"/>
      <c r="T249" s="312"/>
      <c r="U249" s="286"/>
      <c r="V249" s="83"/>
      <c r="W249" s="71"/>
      <c r="X249" s="70">
        <v>55002</v>
      </c>
      <c r="Y249" s="70">
        <v>55003</v>
      </c>
      <c r="Z249" s="70">
        <v>55004</v>
      </c>
      <c r="AA249" s="70">
        <v>55005</v>
      </c>
      <c r="AB249" s="70">
        <v>55006</v>
      </c>
      <c r="AC249" s="256">
        <v>55007</v>
      </c>
    </row>
    <row r="250" spans="1:29" ht="24" hidden="1" customHeight="1" x14ac:dyDescent="0.25">
      <c r="A250" s="122"/>
      <c r="B250" s="122"/>
      <c r="C250" s="122"/>
      <c r="D250" s="121"/>
      <c r="E250" s="70"/>
      <c r="F250" s="83"/>
      <c r="G250" s="72"/>
      <c r="H250" s="103"/>
      <c r="I250" s="133"/>
      <c r="J250" s="192"/>
      <c r="K250" s="192"/>
      <c r="L250" s="192"/>
      <c r="M250" s="192"/>
      <c r="N250" s="207"/>
      <c r="O250" s="133"/>
      <c r="P250" s="133"/>
      <c r="Q250" s="83"/>
      <c r="R250" s="123"/>
      <c r="S250" s="207"/>
      <c r="T250" s="312"/>
      <c r="U250" s="286"/>
      <c r="V250" s="83"/>
      <c r="W250" s="71"/>
      <c r="X250" s="70">
        <f t="shared" ref="X250:AC250" si="442">X248*X249/1000</f>
        <v>0</v>
      </c>
      <c r="Y250" s="70">
        <f t="shared" si="442"/>
        <v>0</v>
      </c>
      <c r="Z250" s="70">
        <f t="shared" si="442"/>
        <v>0</v>
      </c>
      <c r="AA250" s="70">
        <f t="shared" si="442"/>
        <v>0</v>
      </c>
      <c r="AB250" s="70">
        <f t="shared" si="442"/>
        <v>0</v>
      </c>
      <c r="AC250" s="256">
        <f t="shared" si="442"/>
        <v>0</v>
      </c>
    </row>
    <row r="251" spans="1:29" ht="24" hidden="1" customHeight="1" x14ac:dyDescent="0.25">
      <c r="A251" s="122"/>
      <c r="B251" s="122">
        <v>38</v>
      </c>
      <c r="C251" s="122"/>
      <c r="D251" s="121"/>
      <c r="E251" s="70"/>
      <c r="F251" s="83"/>
      <c r="G251" s="72"/>
      <c r="H251" s="103"/>
      <c r="I251" s="133"/>
      <c r="J251" s="192"/>
      <c r="K251" s="192"/>
      <c r="L251" s="192"/>
      <c r="M251" s="192"/>
      <c r="N251" s="207"/>
      <c r="O251" s="133"/>
      <c r="P251" s="133"/>
      <c r="Q251" s="83"/>
      <c r="R251" s="123"/>
      <c r="S251" s="207"/>
      <c r="T251" s="312"/>
      <c r="U251" s="286"/>
      <c r="V251" s="83"/>
      <c r="W251" s="71"/>
      <c r="X251" s="70"/>
      <c r="Y251" s="70"/>
      <c r="Z251" s="70"/>
      <c r="AA251" s="70"/>
      <c r="AB251" s="70"/>
      <c r="AC251" s="256"/>
    </row>
    <row r="252" spans="1:29" ht="24" hidden="1" customHeight="1" x14ac:dyDescent="0.25">
      <c r="A252" s="122"/>
      <c r="B252" s="122"/>
      <c r="C252" s="122"/>
      <c r="D252" s="121"/>
      <c r="E252" s="70"/>
      <c r="F252" s="83"/>
      <c r="G252" s="72"/>
      <c r="H252" s="103"/>
      <c r="I252" s="133"/>
      <c r="J252" s="192"/>
      <c r="K252" s="192"/>
      <c r="L252" s="192"/>
      <c r="M252" s="192"/>
      <c r="N252" s="207"/>
      <c r="O252" s="133"/>
      <c r="P252" s="133"/>
      <c r="Q252" s="83"/>
      <c r="R252" s="123"/>
      <c r="S252" s="207"/>
      <c r="T252" s="312"/>
      <c r="U252" s="286"/>
      <c r="V252" s="83"/>
      <c r="W252" s="71"/>
      <c r="X252" s="70">
        <v>48002</v>
      </c>
      <c r="Y252" s="70">
        <v>48003</v>
      </c>
      <c r="Z252" s="70">
        <v>48004</v>
      </c>
      <c r="AA252" s="70">
        <v>48005</v>
      </c>
      <c r="AB252" s="70">
        <v>48006</v>
      </c>
      <c r="AC252" s="256">
        <v>48007</v>
      </c>
    </row>
    <row r="253" spans="1:29" ht="24" hidden="1" customHeight="1" x14ac:dyDescent="0.25">
      <c r="A253" s="122"/>
      <c r="B253" s="122"/>
      <c r="C253" s="122"/>
      <c r="D253" s="121"/>
      <c r="E253" s="70"/>
      <c r="F253" s="83"/>
      <c r="G253" s="72"/>
      <c r="H253" s="103"/>
      <c r="I253" s="133"/>
      <c r="J253" s="192"/>
      <c r="K253" s="192"/>
      <c r="L253" s="192"/>
      <c r="M253" s="192"/>
      <c r="N253" s="207"/>
      <c r="O253" s="133"/>
      <c r="P253" s="133"/>
      <c r="Q253" s="83"/>
      <c r="R253" s="123"/>
      <c r="S253" s="207"/>
      <c r="T253" s="312"/>
      <c r="U253" s="286"/>
      <c r="V253" s="83"/>
      <c r="W253" s="71"/>
      <c r="X253" s="70">
        <f t="shared" ref="X253:AC253" si="443">X251*X252/1000</f>
        <v>0</v>
      </c>
      <c r="Y253" s="70">
        <f t="shared" si="443"/>
        <v>0</v>
      </c>
      <c r="Z253" s="70">
        <f t="shared" si="443"/>
        <v>0</v>
      </c>
      <c r="AA253" s="70">
        <f t="shared" si="443"/>
        <v>0</v>
      </c>
      <c r="AB253" s="70">
        <f t="shared" si="443"/>
        <v>0</v>
      </c>
      <c r="AC253" s="256">
        <f t="shared" si="443"/>
        <v>0</v>
      </c>
    </row>
    <row r="254" spans="1:29" ht="24" hidden="1" customHeight="1" x14ac:dyDescent="0.25">
      <c r="A254" s="122"/>
      <c r="B254" s="122">
        <v>39</v>
      </c>
      <c r="C254" s="122"/>
      <c r="D254" s="121"/>
      <c r="E254" s="70"/>
      <c r="F254" s="83"/>
      <c r="G254" s="72"/>
      <c r="H254" s="103"/>
      <c r="I254" s="133"/>
      <c r="J254" s="192"/>
      <c r="K254" s="192"/>
      <c r="L254" s="192"/>
      <c r="M254" s="192"/>
      <c r="N254" s="207"/>
      <c r="O254" s="133"/>
      <c r="P254" s="133"/>
      <c r="Q254" s="83"/>
      <c r="R254" s="123"/>
      <c r="S254" s="207"/>
      <c r="T254" s="312"/>
      <c r="U254" s="286"/>
      <c r="V254" s="83"/>
      <c r="W254" s="71"/>
      <c r="X254" s="70"/>
      <c r="Y254" s="70"/>
      <c r="Z254" s="70"/>
      <c r="AA254" s="70"/>
      <c r="AB254" s="70"/>
      <c r="AC254" s="256"/>
    </row>
    <row r="255" spans="1:29" ht="24" hidden="1" customHeight="1" x14ac:dyDescent="0.25">
      <c r="A255" s="122"/>
      <c r="B255" s="122"/>
      <c r="C255" s="122"/>
      <c r="D255" s="121"/>
      <c r="E255" s="70"/>
      <c r="F255" s="83"/>
      <c r="G255" s="72"/>
      <c r="H255" s="103"/>
      <c r="I255" s="133"/>
      <c r="J255" s="192"/>
      <c r="K255" s="192"/>
      <c r="L255" s="192"/>
      <c r="M255" s="192"/>
      <c r="N255" s="207"/>
      <c r="O255" s="133"/>
      <c r="P255" s="133"/>
      <c r="Q255" s="83"/>
      <c r="R255" s="123"/>
      <c r="S255" s="207"/>
      <c r="T255" s="312"/>
      <c r="U255" s="286"/>
      <c r="V255" s="83"/>
      <c r="W255" s="71"/>
      <c r="X255" s="70">
        <v>48002</v>
      </c>
      <c r="Y255" s="70">
        <v>48003</v>
      </c>
      <c r="Z255" s="70">
        <v>48004</v>
      </c>
      <c r="AA255" s="70">
        <v>48005</v>
      </c>
      <c r="AB255" s="70">
        <v>48006</v>
      </c>
      <c r="AC255" s="256">
        <v>48007</v>
      </c>
    </row>
    <row r="256" spans="1:29" ht="24" hidden="1" customHeight="1" x14ac:dyDescent="0.25">
      <c r="A256" s="122"/>
      <c r="B256" s="122"/>
      <c r="C256" s="122"/>
      <c r="D256" s="121"/>
      <c r="E256" s="70"/>
      <c r="F256" s="83"/>
      <c r="G256" s="72"/>
      <c r="H256" s="103"/>
      <c r="I256" s="133"/>
      <c r="J256" s="192"/>
      <c r="K256" s="192"/>
      <c r="L256" s="192"/>
      <c r="M256" s="192"/>
      <c r="N256" s="207"/>
      <c r="O256" s="133"/>
      <c r="P256" s="133"/>
      <c r="Q256" s="83"/>
      <c r="R256" s="123"/>
      <c r="S256" s="207"/>
      <c r="T256" s="312"/>
      <c r="U256" s="286"/>
      <c r="V256" s="83"/>
      <c r="W256" s="71"/>
      <c r="X256" s="70">
        <f t="shared" ref="X256:AC256" si="444">X254*X255/1000</f>
        <v>0</v>
      </c>
      <c r="Y256" s="70">
        <f t="shared" si="444"/>
        <v>0</v>
      </c>
      <c r="Z256" s="70">
        <f t="shared" si="444"/>
        <v>0</v>
      </c>
      <c r="AA256" s="70">
        <f t="shared" si="444"/>
        <v>0</v>
      </c>
      <c r="AB256" s="70">
        <f t="shared" si="444"/>
        <v>0</v>
      </c>
      <c r="AC256" s="256">
        <f t="shared" si="444"/>
        <v>0</v>
      </c>
    </row>
    <row r="257" spans="1:29" ht="24" hidden="1" customHeight="1" x14ac:dyDescent="0.25">
      <c r="A257" s="122"/>
      <c r="B257" s="122">
        <v>40</v>
      </c>
      <c r="C257" s="122"/>
      <c r="D257" s="121"/>
      <c r="E257" s="70"/>
      <c r="F257" s="83"/>
      <c r="G257" s="72"/>
      <c r="H257" s="103"/>
      <c r="I257" s="133"/>
      <c r="J257" s="192"/>
      <c r="K257" s="192"/>
      <c r="L257" s="192"/>
      <c r="M257" s="192"/>
      <c r="N257" s="207"/>
      <c r="O257" s="133"/>
      <c r="P257" s="133"/>
      <c r="Q257" s="83"/>
      <c r="R257" s="123"/>
      <c r="S257" s="207"/>
      <c r="T257" s="312"/>
      <c r="U257" s="286"/>
      <c r="V257" s="83"/>
      <c r="W257" s="71"/>
      <c r="X257" s="70"/>
      <c r="Y257" s="70"/>
      <c r="Z257" s="70"/>
      <c r="AA257" s="70"/>
      <c r="AB257" s="70"/>
      <c r="AC257" s="256"/>
    </row>
    <row r="258" spans="1:29" ht="24" hidden="1" customHeight="1" x14ac:dyDescent="0.25">
      <c r="A258" s="122"/>
      <c r="B258" s="122"/>
      <c r="C258" s="122"/>
      <c r="D258" s="121"/>
      <c r="E258" s="70"/>
      <c r="F258" s="83"/>
      <c r="G258" s="72"/>
      <c r="H258" s="103"/>
      <c r="I258" s="133"/>
      <c r="J258" s="192"/>
      <c r="K258" s="192"/>
      <c r="L258" s="192"/>
      <c r="M258" s="192"/>
      <c r="N258" s="207"/>
      <c r="O258" s="133"/>
      <c r="P258" s="133"/>
      <c r="Q258" s="83"/>
      <c r="R258" s="123"/>
      <c r="S258" s="207"/>
      <c r="T258" s="312"/>
      <c r="U258" s="286"/>
      <c r="V258" s="83"/>
      <c r="W258" s="71"/>
      <c r="X258" s="70">
        <v>48002</v>
      </c>
      <c r="Y258" s="70">
        <v>48003</v>
      </c>
      <c r="Z258" s="70">
        <v>48004</v>
      </c>
      <c r="AA258" s="70">
        <v>48005</v>
      </c>
      <c r="AB258" s="70">
        <v>48006</v>
      </c>
      <c r="AC258" s="256">
        <v>48007</v>
      </c>
    </row>
    <row r="259" spans="1:29" ht="24" hidden="1" customHeight="1" x14ac:dyDescent="0.25">
      <c r="A259" s="122"/>
      <c r="B259" s="122"/>
      <c r="C259" s="122"/>
      <c r="D259" s="121"/>
      <c r="E259" s="70"/>
      <c r="F259" s="83"/>
      <c r="G259" s="72"/>
      <c r="H259" s="103"/>
      <c r="I259" s="133"/>
      <c r="J259" s="192"/>
      <c r="K259" s="192"/>
      <c r="L259" s="192"/>
      <c r="M259" s="192"/>
      <c r="N259" s="207"/>
      <c r="O259" s="133"/>
      <c r="P259" s="133"/>
      <c r="Q259" s="83"/>
      <c r="R259" s="123"/>
      <c r="S259" s="207"/>
      <c r="T259" s="312"/>
      <c r="U259" s="286"/>
      <c r="V259" s="83"/>
      <c r="W259" s="71"/>
      <c r="X259" s="70">
        <f t="shared" ref="X259:AC259" si="445">X257*X258/1000</f>
        <v>0</v>
      </c>
      <c r="Y259" s="70">
        <f t="shared" si="445"/>
        <v>0</v>
      </c>
      <c r="Z259" s="70">
        <f t="shared" si="445"/>
        <v>0</v>
      </c>
      <c r="AA259" s="70">
        <f t="shared" si="445"/>
        <v>0</v>
      </c>
      <c r="AB259" s="70">
        <f t="shared" si="445"/>
        <v>0</v>
      </c>
      <c r="AC259" s="256">
        <f t="shared" si="445"/>
        <v>0</v>
      </c>
    </row>
    <row r="260" spans="1:29" ht="24" hidden="1" customHeight="1" x14ac:dyDescent="0.25">
      <c r="A260" s="122"/>
      <c r="B260" s="122">
        <v>41</v>
      </c>
      <c r="C260" s="122"/>
      <c r="D260" s="121"/>
      <c r="E260" s="70"/>
      <c r="F260" s="83"/>
      <c r="G260" s="72"/>
      <c r="H260" s="103"/>
      <c r="I260" s="133"/>
      <c r="J260" s="192"/>
      <c r="K260" s="192"/>
      <c r="L260" s="192"/>
      <c r="M260" s="192"/>
      <c r="N260" s="207"/>
      <c r="O260" s="133"/>
      <c r="P260" s="133"/>
      <c r="Q260" s="83"/>
      <c r="R260" s="123"/>
      <c r="S260" s="207"/>
      <c r="T260" s="312"/>
      <c r="U260" s="286"/>
      <c r="V260" s="83"/>
      <c r="W260" s="71"/>
      <c r="X260" s="70"/>
      <c r="Y260" s="70"/>
      <c r="Z260" s="70"/>
      <c r="AA260" s="70"/>
      <c r="AB260" s="70"/>
      <c r="AC260" s="256"/>
    </row>
    <row r="261" spans="1:29" ht="24" hidden="1" customHeight="1" x14ac:dyDescent="0.25">
      <c r="A261" s="122"/>
      <c r="B261" s="122"/>
      <c r="C261" s="122"/>
      <c r="D261" s="121"/>
      <c r="E261" s="70"/>
      <c r="F261" s="83"/>
      <c r="G261" s="72"/>
      <c r="H261" s="103"/>
      <c r="I261" s="133"/>
      <c r="J261" s="192"/>
      <c r="K261" s="192"/>
      <c r="L261" s="192"/>
      <c r="M261" s="192"/>
      <c r="N261" s="207"/>
      <c r="O261" s="133"/>
      <c r="P261" s="133"/>
      <c r="Q261" s="83"/>
      <c r="R261" s="123"/>
      <c r="S261" s="207"/>
      <c r="T261" s="312"/>
      <c r="U261" s="286"/>
      <c r="V261" s="83"/>
      <c r="W261" s="71"/>
      <c r="X261" s="70">
        <v>40002</v>
      </c>
      <c r="Y261" s="70">
        <v>40003</v>
      </c>
      <c r="Z261" s="70">
        <v>40004</v>
      </c>
      <c r="AA261" s="70">
        <v>40005</v>
      </c>
      <c r="AB261" s="70">
        <v>40006</v>
      </c>
      <c r="AC261" s="256">
        <v>40007</v>
      </c>
    </row>
    <row r="262" spans="1:29" ht="24" hidden="1" customHeight="1" x14ac:dyDescent="0.25">
      <c r="A262" s="122"/>
      <c r="B262" s="122"/>
      <c r="C262" s="122"/>
      <c r="D262" s="121"/>
      <c r="E262" s="70"/>
      <c r="F262" s="83"/>
      <c r="G262" s="72"/>
      <c r="H262" s="103"/>
      <c r="I262" s="133"/>
      <c r="J262" s="192"/>
      <c r="K262" s="192"/>
      <c r="L262" s="192"/>
      <c r="M262" s="192"/>
      <c r="N262" s="207"/>
      <c r="O262" s="133"/>
      <c r="P262" s="133"/>
      <c r="Q262" s="83"/>
      <c r="R262" s="123"/>
      <c r="S262" s="207"/>
      <c r="T262" s="312"/>
      <c r="U262" s="286"/>
      <c r="V262" s="83"/>
      <c r="W262" s="71"/>
      <c r="X262" s="70">
        <f t="shared" ref="X262:AC262" si="446">X260*X261/1000</f>
        <v>0</v>
      </c>
      <c r="Y262" s="70">
        <f t="shared" si="446"/>
        <v>0</v>
      </c>
      <c r="Z262" s="70">
        <f t="shared" si="446"/>
        <v>0</v>
      </c>
      <c r="AA262" s="70">
        <f t="shared" si="446"/>
        <v>0</v>
      </c>
      <c r="AB262" s="70">
        <f t="shared" si="446"/>
        <v>0</v>
      </c>
      <c r="AC262" s="256">
        <f t="shared" si="446"/>
        <v>0</v>
      </c>
    </row>
    <row r="263" spans="1:29" ht="24" hidden="1" customHeight="1" x14ac:dyDescent="0.25">
      <c r="A263" s="122"/>
      <c r="B263" s="122">
        <v>42</v>
      </c>
      <c r="C263" s="122"/>
      <c r="D263" s="121"/>
      <c r="E263" s="70"/>
      <c r="F263" s="83"/>
      <c r="G263" s="72"/>
      <c r="H263" s="103"/>
      <c r="I263" s="133"/>
      <c r="J263" s="192"/>
      <c r="K263" s="192"/>
      <c r="L263" s="192"/>
      <c r="M263" s="192"/>
      <c r="N263" s="207"/>
      <c r="O263" s="133"/>
      <c r="P263" s="133"/>
      <c r="Q263" s="83"/>
      <c r="R263" s="123"/>
      <c r="S263" s="207"/>
      <c r="T263" s="312"/>
      <c r="U263" s="286"/>
      <c r="V263" s="83"/>
      <c r="W263" s="71"/>
      <c r="X263" s="70"/>
      <c r="Y263" s="70"/>
      <c r="Z263" s="70"/>
      <c r="AA263" s="70"/>
      <c r="AB263" s="70"/>
      <c r="AC263" s="256"/>
    </row>
    <row r="264" spans="1:29" ht="24" hidden="1" customHeight="1" x14ac:dyDescent="0.25">
      <c r="A264" s="122"/>
      <c r="B264" s="122"/>
      <c r="C264" s="122"/>
      <c r="D264" s="121"/>
      <c r="E264" s="70"/>
      <c r="F264" s="83"/>
      <c r="G264" s="72"/>
      <c r="H264" s="103"/>
      <c r="I264" s="133"/>
      <c r="J264" s="192"/>
      <c r="K264" s="192"/>
      <c r="L264" s="192"/>
      <c r="M264" s="192"/>
      <c r="N264" s="207"/>
      <c r="O264" s="133"/>
      <c r="P264" s="133"/>
      <c r="Q264" s="83"/>
      <c r="R264" s="123"/>
      <c r="S264" s="207"/>
      <c r="T264" s="312"/>
      <c r="U264" s="286"/>
      <c r="V264" s="83"/>
      <c r="W264" s="71"/>
      <c r="X264" s="70">
        <v>48002</v>
      </c>
      <c r="Y264" s="70">
        <v>48003</v>
      </c>
      <c r="Z264" s="70">
        <v>48004</v>
      </c>
      <c r="AA264" s="70">
        <v>48005</v>
      </c>
      <c r="AB264" s="70">
        <v>48006</v>
      </c>
      <c r="AC264" s="256">
        <v>48007</v>
      </c>
    </row>
    <row r="265" spans="1:29" ht="24" hidden="1" customHeight="1" x14ac:dyDescent="0.25">
      <c r="A265" s="122"/>
      <c r="B265" s="122"/>
      <c r="C265" s="122"/>
      <c r="D265" s="121"/>
      <c r="E265" s="70"/>
      <c r="F265" s="83"/>
      <c r="G265" s="72"/>
      <c r="H265" s="103"/>
      <c r="I265" s="133"/>
      <c r="J265" s="192"/>
      <c r="K265" s="192"/>
      <c r="L265" s="192"/>
      <c r="M265" s="192"/>
      <c r="N265" s="207"/>
      <c r="O265" s="133"/>
      <c r="P265" s="133"/>
      <c r="Q265" s="83"/>
      <c r="R265" s="123"/>
      <c r="S265" s="207"/>
      <c r="T265" s="312"/>
      <c r="U265" s="286"/>
      <c r="V265" s="83"/>
      <c r="W265" s="71"/>
      <c r="X265" s="70">
        <f t="shared" ref="X265:AC265" si="447">X263*X264/1000</f>
        <v>0</v>
      </c>
      <c r="Y265" s="70">
        <f t="shared" si="447"/>
        <v>0</v>
      </c>
      <c r="Z265" s="70">
        <f t="shared" si="447"/>
        <v>0</v>
      </c>
      <c r="AA265" s="70">
        <f t="shared" si="447"/>
        <v>0</v>
      </c>
      <c r="AB265" s="70">
        <f t="shared" si="447"/>
        <v>0</v>
      </c>
      <c r="AC265" s="256">
        <f t="shared" si="447"/>
        <v>0</v>
      </c>
    </row>
    <row r="266" spans="1:29" ht="24" hidden="1" customHeight="1" x14ac:dyDescent="0.25">
      <c r="A266" s="122"/>
      <c r="B266" s="122">
        <v>43</v>
      </c>
      <c r="C266" s="122"/>
      <c r="D266" s="121"/>
      <c r="E266" s="70"/>
      <c r="F266" s="83"/>
      <c r="G266" s="72"/>
      <c r="H266" s="103"/>
      <c r="I266" s="133"/>
      <c r="J266" s="192"/>
      <c r="K266" s="192"/>
      <c r="L266" s="192"/>
      <c r="M266" s="192"/>
      <c r="N266" s="207"/>
      <c r="O266" s="133"/>
      <c r="P266" s="133"/>
      <c r="Q266" s="83"/>
      <c r="R266" s="123"/>
      <c r="S266" s="207"/>
      <c r="T266" s="312"/>
      <c r="U266" s="286"/>
      <c r="V266" s="83"/>
      <c r="W266" s="71"/>
      <c r="X266" s="70"/>
      <c r="Y266" s="70"/>
      <c r="Z266" s="70"/>
      <c r="AA266" s="70"/>
      <c r="AB266" s="70"/>
      <c r="AC266" s="256"/>
    </row>
    <row r="267" spans="1:29" ht="24" hidden="1" customHeight="1" x14ac:dyDescent="0.25">
      <c r="A267" s="122"/>
      <c r="B267" s="122"/>
      <c r="C267" s="122"/>
      <c r="D267" s="121"/>
      <c r="E267" s="70"/>
      <c r="F267" s="83"/>
      <c r="G267" s="72"/>
      <c r="H267" s="103"/>
      <c r="I267" s="133"/>
      <c r="J267" s="192"/>
      <c r="K267" s="192"/>
      <c r="L267" s="192"/>
      <c r="M267" s="192"/>
      <c r="N267" s="207"/>
      <c r="O267" s="133"/>
      <c r="P267" s="133"/>
      <c r="Q267" s="83"/>
      <c r="R267" s="123"/>
      <c r="S267" s="207"/>
      <c r="T267" s="312"/>
      <c r="U267" s="286"/>
      <c r="V267" s="83"/>
      <c r="W267" s="71"/>
      <c r="X267" s="70">
        <v>68002</v>
      </c>
      <c r="Y267" s="70">
        <v>68003</v>
      </c>
      <c r="Z267" s="70">
        <v>68004</v>
      </c>
      <c r="AA267" s="70">
        <v>68005</v>
      </c>
      <c r="AB267" s="70">
        <v>68006</v>
      </c>
      <c r="AC267" s="256">
        <v>68007</v>
      </c>
    </row>
    <row r="268" spans="1:29" ht="24" hidden="1" customHeight="1" x14ac:dyDescent="0.25">
      <c r="A268" s="122"/>
      <c r="B268" s="122"/>
      <c r="C268" s="122"/>
      <c r="D268" s="121"/>
      <c r="E268" s="70"/>
      <c r="F268" s="83"/>
      <c r="G268" s="72"/>
      <c r="H268" s="103"/>
      <c r="I268" s="133"/>
      <c r="J268" s="192"/>
      <c r="K268" s="192"/>
      <c r="L268" s="192"/>
      <c r="M268" s="192"/>
      <c r="N268" s="207"/>
      <c r="O268" s="133"/>
      <c r="P268" s="133"/>
      <c r="Q268" s="83"/>
      <c r="R268" s="123"/>
      <c r="S268" s="207"/>
      <c r="T268" s="312"/>
      <c r="U268" s="286"/>
      <c r="V268" s="83"/>
      <c r="W268" s="71"/>
      <c r="X268" s="70">
        <f t="shared" ref="X268:AC268" si="448">X266*X267/1000</f>
        <v>0</v>
      </c>
      <c r="Y268" s="70">
        <f t="shared" si="448"/>
        <v>0</v>
      </c>
      <c r="Z268" s="70">
        <f t="shared" si="448"/>
        <v>0</v>
      </c>
      <c r="AA268" s="70">
        <f t="shared" si="448"/>
        <v>0</v>
      </c>
      <c r="AB268" s="70">
        <f t="shared" si="448"/>
        <v>0</v>
      </c>
      <c r="AC268" s="256">
        <f t="shared" si="448"/>
        <v>0</v>
      </c>
    </row>
    <row r="269" spans="1:29" ht="24" hidden="1" customHeight="1" x14ac:dyDescent="0.25">
      <c r="A269" s="122"/>
      <c r="B269" s="122">
        <v>44</v>
      </c>
      <c r="C269" s="122"/>
      <c r="D269" s="121"/>
      <c r="E269" s="70"/>
      <c r="F269" s="83"/>
      <c r="G269" s="72"/>
      <c r="H269" s="103"/>
      <c r="I269" s="133"/>
      <c r="J269" s="192"/>
      <c r="K269" s="192"/>
      <c r="L269" s="192"/>
      <c r="M269" s="192"/>
      <c r="N269" s="207"/>
      <c r="O269" s="133"/>
      <c r="P269" s="133"/>
      <c r="Q269" s="83"/>
      <c r="R269" s="123"/>
      <c r="S269" s="207"/>
      <c r="T269" s="312"/>
      <c r="U269" s="286"/>
      <c r="V269" s="83"/>
      <c r="W269" s="71"/>
      <c r="X269" s="70"/>
      <c r="Y269" s="70"/>
      <c r="Z269" s="70"/>
      <c r="AA269" s="70"/>
      <c r="AB269" s="70"/>
      <c r="AC269" s="256"/>
    </row>
    <row r="270" spans="1:29" ht="24" hidden="1" customHeight="1" x14ac:dyDescent="0.25">
      <c r="A270" s="122"/>
      <c r="B270" s="122"/>
      <c r="C270" s="122"/>
      <c r="D270" s="121"/>
      <c r="E270" s="70"/>
      <c r="F270" s="83"/>
      <c r="G270" s="72"/>
      <c r="H270" s="103"/>
      <c r="I270" s="133"/>
      <c r="J270" s="192"/>
      <c r="K270" s="192"/>
      <c r="L270" s="192"/>
      <c r="M270" s="192"/>
      <c r="N270" s="207"/>
      <c r="O270" s="133"/>
      <c r="P270" s="133"/>
      <c r="Q270" s="83"/>
      <c r="R270" s="123"/>
      <c r="S270" s="207"/>
      <c r="T270" s="312"/>
      <c r="U270" s="286"/>
      <c r="V270" s="83"/>
      <c r="W270" s="71"/>
      <c r="X270" s="70">
        <v>53002</v>
      </c>
      <c r="Y270" s="70">
        <v>53003</v>
      </c>
      <c r="Z270" s="70">
        <v>53004</v>
      </c>
      <c r="AA270" s="70">
        <v>53005</v>
      </c>
      <c r="AB270" s="70">
        <v>53006</v>
      </c>
      <c r="AC270" s="256">
        <v>53007</v>
      </c>
    </row>
    <row r="271" spans="1:29" ht="24" hidden="1" customHeight="1" x14ac:dyDescent="0.25">
      <c r="A271" s="122"/>
      <c r="B271" s="122"/>
      <c r="C271" s="122"/>
      <c r="D271" s="121"/>
      <c r="E271" s="70"/>
      <c r="F271" s="83"/>
      <c r="G271" s="72"/>
      <c r="H271" s="103"/>
      <c r="I271" s="133"/>
      <c r="J271" s="192"/>
      <c r="K271" s="192"/>
      <c r="L271" s="192"/>
      <c r="M271" s="192"/>
      <c r="N271" s="207"/>
      <c r="O271" s="133"/>
      <c r="P271" s="133"/>
      <c r="Q271" s="83"/>
      <c r="R271" s="123"/>
      <c r="S271" s="207"/>
      <c r="T271" s="312"/>
      <c r="U271" s="286"/>
      <c r="V271" s="83"/>
      <c r="W271" s="71"/>
      <c r="X271" s="70">
        <f t="shared" ref="X271:AC271" si="449">X269*X270/1000</f>
        <v>0</v>
      </c>
      <c r="Y271" s="70">
        <f t="shared" si="449"/>
        <v>0</v>
      </c>
      <c r="Z271" s="70">
        <f t="shared" si="449"/>
        <v>0</v>
      </c>
      <c r="AA271" s="70">
        <f t="shared" si="449"/>
        <v>0</v>
      </c>
      <c r="AB271" s="70">
        <f t="shared" si="449"/>
        <v>0</v>
      </c>
      <c r="AC271" s="256">
        <f t="shared" si="449"/>
        <v>0</v>
      </c>
    </row>
    <row r="272" spans="1:29" ht="24" hidden="1" customHeight="1" x14ac:dyDescent="0.25">
      <c r="A272" s="122"/>
      <c r="B272" s="122">
        <v>45</v>
      </c>
      <c r="C272" s="122"/>
      <c r="D272" s="121"/>
      <c r="E272" s="70"/>
      <c r="F272" s="83"/>
      <c r="G272" s="72"/>
      <c r="H272" s="103"/>
      <c r="I272" s="133"/>
      <c r="J272" s="192"/>
      <c r="K272" s="192"/>
      <c r="L272" s="192"/>
      <c r="M272" s="192"/>
      <c r="N272" s="207"/>
      <c r="O272" s="133"/>
      <c r="P272" s="133"/>
      <c r="Q272" s="83"/>
      <c r="R272" s="123"/>
      <c r="S272" s="207"/>
      <c r="T272" s="312"/>
      <c r="U272" s="286"/>
      <c r="V272" s="83"/>
      <c r="W272" s="71"/>
      <c r="X272" s="70"/>
      <c r="Y272" s="70"/>
      <c r="Z272" s="70"/>
      <c r="AA272" s="70"/>
      <c r="AB272" s="70"/>
      <c r="AC272" s="256"/>
    </row>
    <row r="273" spans="1:29" ht="24" hidden="1" customHeight="1" x14ac:dyDescent="0.25">
      <c r="A273" s="122"/>
      <c r="B273" s="122"/>
      <c r="C273" s="122"/>
      <c r="D273" s="121"/>
      <c r="E273" s="70"/>
      <c r="F273" s="83"/>
      <c r="G273" s="72"/>
      <c r="H273" s="103"/>
      <c r="I273" s="133"/>
      <c r="J273" s="192"/>
      <c r="K273" s="192"/>
      <c r="L273" s="192"/>
      <c r="M273" s="192"/>
      <c r="N273" s="207"/>
      <c r="O273" s="133"/>
      <c r="P273" s="133"/>
      <c r="Q273" s="83"/>
      <c r="R273" s="123"/>
      <c r="S273" s="207"/>
      <c r="T273" s="312"/>
      <c r="U273" s="286"/>
      <c r="V273" s="83"/>
      <c r="W273" s="71"/>
      <c r="X273" s="70">
        <v>60002</v>
      </c>
      <c r="Y273" s="70">
        <v>60003</v>
      </c>
      <c r="Z273" s="70">
        <v>60004</v>
      </c>
      <c r="AA273" s="70">
        <v>60005</v>
      </c>
      <c r="AB273" s="70">
        <v>60006</v>
      </c>
      <c r="AC273" s="256">
        <v>60007</v>
      </c>
    </row>
    <row r="274" spans="1:29" ht="24" hidden="1" customHeight="1" x14ac:dyDescent="0.25">
      <c r="A274" s="122"/>
      <c r="B274" s="122"/>
      <c r="C274" s="122"/>
      <c r="D274" s="121"/>
      <c r="E274" s="70"/>
      <c r="F274" s="83"/>
      <c r="G274" s="72"/>
      <c r="H274" s="103"/>
      <c r="I274" s="133"/>
      <c r="J274" s="192"/>
      <c r="K274" s="192"/>
      <c r="L274" s="192"/>
      <c r="M274" s="192"/>
      <c r="N274" s="207"/>
      <c r="O274" s="133"/>
      <c r="P274" s="133"/>
      <c r="Q274" s="83"/>
      <c r="R274" s="123"/>
      <c r="S274" s="207"/>
      <c r="T274" s="312"/>
      <c r="U274" s="286"/>
      <c r="V274" s="83"/>
      <c r="W274" s="71"/>
      <c r="X274" s="70">
        <f t="shared" ref="X274:AC274" si="450">X272*X273/1000</f>
        <v>0</v>
      </c>
      <c r="Y274" s="70">
        <f t="shared" si="450"/>
        <v>0</v>
      </c>
      <c r="Z274" s="70">
        <f t="shared" si="450"/>
        <v>0</v>
      </c>
      <c r="AA274" s="70">
        <f t="shared" si="450"/>
        <v>0</v>
      </c>
      <c r="AB274" s="70">
        <f t="shared" si="450"/>
        <v>0</v>
      </c>
      <c r="AC274" s="256">
        <f t="shared" si="450"/>
        <v>0</v>
      </c>
    </row>
    <row r="275" spans="1:29" ht="24" hidden="1" customHeight="1" x14ac:dyDescent="0.25">
      <c r="A275" s="122"/>
      <c r="B275" s="122">
        <v>46</v>
      </c>
      <c r="C275" s="122"/>
      <c r="D275" s="121"/>
      <c r="E275" s="70"/>
      <c r="F275" s="83"/>
      <c r="G275" s="72"/>
      <c r="H275" s="103"/>
      <c r="I275" s="133"/>
      <c r="J275" s="192"/>
      <c r="K275" s="192"/>
      <c r="L275" s="192"/>
      <c r="M275" s="192"/>
      <c r="N275" s="207"/>
      <c r="O275" s="133"/>
      <c r="P275" s="133"/>
      <c r="Q275" s="83"/>
      <c r="R275" s="123"/>
      <c r="S275" s="207"/>
      <c r="T275" s="312"/>
      <c r="U275" s="286"/>
      <c r="V275" s="83"/>
      <c r="W275" s="71"/>
      <c r="X275" s="70"/>
      <c r="Y275" s="70"/>
      <c r="Z275" s="70"/>
      <c r="AA275" s="70"/>
      <c r="AB275" s="70"/>
      <c r="AC275" s="256"/>
    </row>
    <row r="276" spans="1:29" ht="24" hidden="1" customHeight="1" x14ac:dyDescent="0.25">
      <c r="A276" s="122"/>
      <c r="B276" s="122"/>
      <c r="C276" s="122"/>
      <c r="D276" s="121"/>
      <c r="E276" s="70"/>
      <c r="F276" s="83"/>
      <c r="G276" s="72"/>
      <c r="H276" s="103"/>
      <c r="I276" s="133"/>
      <c r="J276" s="192"/>
      <c r="K276" s="192"/>
      <c r="L276" s="192"/>
      <c r="M276" s="192"/>
      <c r="N276" s="207"/>
      <c r="O276" s="133"/>
      <c r="P276" s="133"/>
      <c r="Q276" s="83"/>
      <c r="R276" s="123"/>
      <c r="S276" s="207"/>
      <c r="T276" s="312"/>
      <c r="U276" s="286"/>
      <c r="V276" s="83"/>
      <c r="W276" s="71"/>
      <c r="X276" s="70">
        <v>100002</v>
      </c>
      <c r="Y276" s="70">
        <v>100003</v>
      </c>
      <c r="Z276" s="70">
        <v>100004</v>
      </c>
      <c r="AA276" s="70">
        <v>100005</v>
      </c>
      <c r="AB276" s="70">
        <v>100006</v>
      </c>
      <c r="AC276" s="256">
        <v>100007</v>
      </c>
    </row>
    <row r="277" spans="1:29" ht="24" hidden="1" customHeight="1" x14ac:dyDescent="0.25">
      <c r="A277" s="122"/>
      <c r="B277" s="122"/>
      <c r="C277" s="122"/>
      <c r="D277" s="121"/>
      <c r="E277" s="70"/>
      <c r="F277" s="83"/>
      <c r="G277" s="72"/>
      <c r="H277" s="103"/>
      <c r="I277" s="133"/>
      <c r="J277" s="192"/>
      <c r="K277" s="192"/>
      <c r="L277" s="192"/>
      <c r="M277" s="192"/>
      <c r="N277" s="207"/>
      <c r="O277" s="133"/>
      <c r="P277" s="133"/>
      <c r="Q277" s="83"/>
      <c r="R277" s="123"/>
      <c r="S277" s="207"/>
      <c r="T277" s="312"/>
      <c r="U277" s="286"/>
      <c r="V277" s="83"/>
      <c r="W277" s="71"/>
      <c r="X277" s="70">
        <f t="shared" ref="X277:AC277" si="451">X275*X276/1000</f>
        <v>0</v>
      </c>
      <c r="Y277" s="70">
        <f t="shared" si="451"/>
        <v>0</v>
      </c>
      <c r="Z277" s="70">
        <f t="shared" si="451"/>
        <v>0</v>
      </c>
      <c r="AA277" s="70">
        <f t="shared" si="451"/>
        <v>0</v>
      </c>
      <c r="AB277" s="70">
        <f t="shared" si="451"/>
        <v>0</v>
      </c>
      <c r="AC277" s="256">
        <f t="shared" si="451"/>
        <v>0</v>
      </c>
    </row>
    <row r="278" spans="1:29" ht="24" hidden="1" customHeight="1" x14ac:dyDescent="0.25">
      <c r="A278" s="122"/>
      <c r="B278" s="122">
        <v>47</v>
      </c>
      <c r="C278" s="122"/>
      <c r="D278" s="121"/>
      <c r="E278" s="70"/>
      <c r="F278" s="83"/>
      <c r="G278" s="72"/>
      <c r="H278" s="103"/>
      <c r="I278" s="133"/>
      <c r="J278" s="192"/>
      <c r="K278" s="192"/>
      <c r="L278" s="192"/>
      <c r="M278" s="192"/>
      <c r="N278" s="207"/>
      <c r="O278" s="133"/>
      <c r="P278" s="133"/>
      <c r="Q278" s="83"/>
      <c r="R278" s="123"/>
      <c r="S278" s="207"/>
      <c r="T278" s="312"/>
      <c r="U278" s="286"/>
      <c r="V278" s="83"/>
      <c r="W278" s="71"/>
      <c r="X278" s="70"/>
      <c r="Y278" s="70"/>
      <c r="Z278" s="70"/>
      <c r="AA278" s="70"/>
      <c r="AB278" s="70"/>
      <c r="AC278" s="256"/>
    </row>
    <row r="279" spans="1:29" ht="24" hidden="1" customHeight="1" x14ac:dyDescent="0.25">
      <c r="A279" s="122"/>
      <c r="B279" s="122"/>
      <c r="C279" s="122"/>
      <c r="D279" s="121"/>
      <c r="E279" s="70"/>
      <c r="F279" s="83"/>
      <c r="G279" s="72"/>
      <c r="H279" s="103"/>
      <c r="I279" s="133"/>
      <c r="J279" s="192"/>
      <c r="K279" s="192"/>
      <c r="L279" s="192"/>
      <c r="M279" s="192"/>
      <c r="N279" s="207"/>
      <c r="O279" s="133"/>
      <c r="P279" s="133"/>
      <c r="Q279" s="83"/>
      <c r="R279" s="123"/>
      <c r="S279" s="207"/>
      <c r="T279" s="312"/>
      <c r="U279" s="286"/>
      <c r="V279" s="83"/>
      <c r="W279" s="71"/>
      <c r="X279" s="70">
        <v>50002</v>
      </c>
      <c r="Y279" s="70">
        <v>50003</v>
      </c>
      <c r="Z279" s="70">
        <v>50004</v>
      </c>
      <c r="AA279" s="70">
        <v>50005</v>
      </c>
      <c r="AB279" s="70">
        <v>50006</v>
      </c>
      <c r="AC279" s="256">
        <v>50007</v>
      </c>
    </row>
    <row r="280" spans="1:29" ht="24" hidden="1" customHeight="1" x14ac:dyDescent="0.25">
      <c r="A280" s="122"/>
      <c r="B280" s="122"/>
      <c r="C280" s="122"/>
      <c r="D280" s="121"/>
      <c r="E280" s="70"/>
      <c r="F280" s="83"/>
      <c r="G280" s="72"/>
      <c r="H280" s="103"/>
      <c r="I280" s="133"/>
      <c r="J280" s="192"/>
      <c r="K280" s="192"/>
      <c r="L280" s="192"/>
      <c r="M280" s="192"/>
      <c r="N280" s="207"/>
      <c r="O280" s="133"/>
      <c r="P280" s="133"/>
      <c r="Q280" s="83"/>
      <c r="R280" s="123"/>
      <c r="S280" s="207"/>
      <c r="T280" s="312"/>
      <c r="U280" s="286"/>
      <c r="V280" s="83"/>
      <c r="W280" s="71"/>
      <c r="X280" s="70">
        <f t="shared" ref="X280:AC280" si="452">X278*X279/1000</f>
        <v>0</v>
      </c>
      <c r="Y280" s="70">
        <f t="shared" si="452"/>
        <v>0</v>
      </c>
      <c r="Z280" s="70">
        <f t="shared" si="452"/>
        <v>0</v>
      </c>
      <c r="AA280" s="70">
        <f t="shared" si="452"/>
        <v>0</v>
      </c>
      <c r="AB280" s="70">
        <f t="shared" si="452"/>
        <v>0</v>
      </c>
      <c r="AC280" s="256">
        <f t="shared" si="452"/>
        <v>0</v>
      </c>
    </row>
    <row r="281" spans="1:29" ht="24" hidden="1" customHeight="1" x14ac:dyDescent="0.25">
      <c r="A281" s="122"/>
      <c r="B281" s="122">
        <v>48</v>
      </c>
      <c r="C281" s="122"/>
      <c r="D281" s="121"/>
      <c r="E281" s="70"/>
      <c r="F281" s="83"/>
      <c r="G281" s="72"/>
      <c r="H281" s="103"/>
      <c r="I281" s="133"/>
      <c r="J281" s="192"/>
      <c r="K281" s="192"/>
      <c r="L281" s="192"/>
      <c r="M281" s="192"/>
      <c r="N281" s="207"/>
      <c r="O281" s="133"/>
      <c r="P281" s="133"/>
      <c r="Q281" s="83"/>
      <c r="R281" s="123"/>
      <c r="S281" s="207"/>
      <c r="T281" s="312"/>
      <c r="U281" s="286"/>
      <c r="V281" s="83"/>
      <c r="W281" s="71"/>
      <c r="X281" s="70"/>
      <c r="Y281" s="70"/>
      <c r="Z281" s="70"/>
      <c r="AA281" s="70"/>
      <c r="AB281" s="70"/>
      <c r="AC281" s="256"/>
    </row>
    <row r="282" spans="1:29" ht="24" hidden="1" customHeight="1" x14ac:dyDescent="0.25">
      <c r="A282" s="122"/>
      <c r="B282" s="122"/>
      <c r="C282" s="122"/>
      <c r="D282" s="121"/>
      <c r="E282" s="70"/>
      <c r="F282" s="83"/>
      <c r="G282" s="72"/>
      <c r="H282" s="103"/>
      <c r="I282" s="133"/>
      <c r="J282" s="192"/>
      <c r="K282" s="192"/>
      <c r="L282" s="192"/>
      <c r="M282" s="192"/>
      <c r="N282" s="207"/>
      <c r="O282" s="133"/>
      <c r="P282" s="133"/>
      <c r="Q282" s="83"/>
      <c r="R282" s="123"/>
      <c r="S282" s="207"/>
      <c r="T282" s="312"/>
      <c r="U282" s="286"/>
      <c r="V282" s="83"/>
      <c r="W282" s="71"/>
      <c r="X282" s="70">
        <v>40002</v>
      </c>
      <c r="Y282" s="70">
        <v>40003</v>
      </c>
      <c r="Z282" s="70">
        <v>40004</v>
      </c>
      <c r="AA282" s="70">
        <v>40005</v>
      </c>
      <c r="AB282" s="70">
        <v>40006</v>
      </c>
      <c r="AC282" s="256">
        <v>40007</v>
      </c>
    </row>
    <row r="283" spans="1:29" ht="24" hidden="1" customHeight="1" x14ac:dyDescent="0.25">
      <c r="A283" s="122"/>
      <c r="B283" s="122"/>
      <c r="C283" s="122"/>
      <c r="D283" s="121"/>
      <c r="E283" s="70"/>
      <c r="F283" s="83"/>
      <c r="G283" s="72"/>
      <c r="H283" s="103"/>
      <c r="I283" s="133"/>
      <c r="J283" s="192"/>
      <c r="K283" s="192"/>
      <c r="L283" s="192"/>
      <c r="M283" s="192"/>
      <c r="N283" s="207"/>
      <c r="O283" s="133"/>
      <c r="P283" s="133"/>
      <c r="Q283" s="83"/>
      <c r="R283" s="123"/>
      <c r="S283" s="207"/>
      <c r="T283" s="312"/>
      <c r="U283" s="286"/>
      <c r="V283" s="83"/>
      <c r="W283" s="71"/>
      <c r="X283" s="70">
        <f t="shared" ref="X283:AC283" si="453">X281*X282/1000</f>
        <v>0</v>
      </c>
      <c r="Y283" s="70">
        <f t="shared" si="453"/>
        <v>0</v>
      </c>
      <c r="Z283" s="70">
        <f t="shared" si="453"/>
        <v>0</v>
      </c>
      <c r="AA283" s="70">
        <f t="shared" si="453"/>
        <v>0</v>
      </c>
      <c r="AB283" s="70">
        <f t="shared" si="453"/>
        <v>0</v>
      </c>
      <c r="AC283" s="256">
        <f t="shared" si="453"/>
        <v>0</v>
      </c>
    </row>
    <row r="284" spans="1:29" ht="24" hidden="1" customHeight="1" x14ac:dyDescent="0.25">
      <c r="A284" s="122"/>
      <c r="B284" s="122">
        <v>49</v>
      </c>
      <c r="C284" s="122"/>
      <c r="D284" s="121"/>
      <c r="E284" s="70"/>
      <c r="F284" s="83"/>
      <c r="G284" s="72"/>
      <c r="H284" s="103"/>
      <c r="I284" s="133"/>
      <c r="J284" s="192"/>
      <c r="K284" s="192"/>
      <c r="L284" s="192"/>
      <c r="M284" s="192"/>
      <c r="N284" s="207"/>
      <c r="O284" s="133"/>
      <c r="P284" s="133"/>
      <c r="Q284" s="83"/>
      <c r="R284" s="123"/>
      <c r="S284" s="207"/>
      <c r="T284" s="312"/>
      <c r="U284" s="286"/>
      <c r="V284" s="83"/>
      <c r="W284" s="71"/>
      <c r="X284" s="70"/>
      <c r="Y284" s="70"/>
      <c r="Z284" s="70"/>
      <c r="AA284" s="70"/>
      <c r="AB284" s="70"/>
      <c r="AC284" s="256"/>
    </row>
    <row r="285" spans="1:29" ht="24" hidden="1" customHeight="1" x14ac:dyDescent="0.25">
      <c r="A285" s="122"/>
      <c r="B285" s="122"/>
      <c r="C285" s="122"/>
      <c r="D285" s="121"/>
      <c r="E285" s="70"/>
      <c r="F285" s="83"/>
      <c r="G285" s="72"/>
      <c r="H285" s="103"/>
      <c r="I285" s="133"/>
      <c r="J285" s="192"/>
      <c r="K285" s="192"/>
      <c r="L285" s="192"/>
      <c r="M285" s="192"/>
      <c r="N285" s="207"/>
      <c r="O285" s="133"/>
      <c r="P285" s="133"/>
      <c r="Q285" s="83"/>
      <c r="R285" s="123"/>
      <c r="S285" s="207"/>
      <c r="T285" s="312"/>
      <c r="U285" s="286"/>
      <c r="V285" s="83"/>
      <c r="W285" s="71"/>
      <c r="X285" s="70">
        <v>50002</v>
      </c>
      <c r="Y285" s="70">
        <v>50003</v>
      </c>
      <c r="Z285" s="70">
        <v>50004</v>
      </c>
      <c r="AA285" s="70">
        <v>50005</v>
      </c>
      <c r="AB285" s="70">
        <v>50006</v>
      </c>
      <c r="AC285" s="256">
        <v>50007</v>
      </c>
    </row>
    <row r="286" spans="1:29" ht="24" hidden="1" customHeight="1" x14ac:dyDescent="0.25">
      <c r="A286" s="122"/>
      <c r="B286" s="122"/>
      <c r="C286" s="122"/>
      <c r="D286" s="121"/>
      <c r="E286" s="70"/>
      <c r="F286" s="83"/>
      <c r="G286" s="72"/>
      <c r="H286" s="103"/>
      <c r="I286" s="133"/>
      <c r="J286" s="192"/>
      <c r="K286" s="192"/>
      <c r="L286" s="192"/>
      <c r="M286" s="192"/>
      <c r="N286" s="207"/>
      <c r="O286" s="133"/>
      <c r="P286" s="133"/>
      <c r="Q286" s="83"/>
      <c r="R286" s="123"/>
      <c r="S286" s="207"/>
      <c r="T286" s="312"/>
      <c r="U286" s="286"/>
      <c r="V286" s="83"/>
      <c r="W286" s="71"/>
      <c r="X286" s="70">
        <f t="shared" ref="X286:AC286" si="454">X284*X285/1000</f>
        <v>0</v>
      </c>
      <c r="Y286" s="70">
        <f t="shared" si="454"/>
        <v>0</v>
      </c>
      <c r="Z286" s="70">
        <f t="shared" si="454"/>
        <v>0</v>
      </c>
      <c r="AA286" s="70">
        <f t="shared" si="454"/>
        <v>0</v>
      </c>
      <c r="AB286" s="70">
        <f t="shared" si="454"/>
        <v>0</v>
      </c>
      <c r="AC286" s="256">
        <f t="shared" si="454"/>
        <v>0</v>
      </c>
    </row>
    <row r="287" spans="1:29" ht="24" hidden="1" customHeight="1" x14ac:dyDescent="0.25">
      <c r="A287" s="122"/>
      <c r="B287" s="122">
        <v>50</v>
      </c>
      <c r="C287" s="122"/>
      <c r="D287" s="121"/>
      <c r="E287" s="70"/>
      <c r="F287" s="83"/>
      <c r="G287" s="72"/>
      <c r="H287" s="103"/>
      <c r="I287" s="133"/>
      <c r="J287" s="192"/>
      <c r="K287" s="192"/>
      <c r="L287" s="192"/>
      <c r="M287" s="192"/>
      <c r="N287" s="207"/>
      <c r="O287" s="133"/>
      <c r="P287" s="133"/>
      <c r="Q287" s="83"/>
      <c r="R287" s="123"/>
      <c r="S287" s="207"/>
      <c r="T287" s="312"/>
      <c r="U287" s="286"/>
      <c r="V287" s="83"/>
      <c r="W287" s="71"/>
      <c r="X287" s="70"/>
      <c r="Y287" s="70"/>
      <c r="Z287" s="70"/>
      <c r="AA287" s="70"/>
      <c r="AB287" s="70"/>
      <c r="AC287" s="256"/>
    </row>
    <row r="288" spans="1:29" ht="24" hidden="1" customHeight="1" x14ac:dyDescent="0.25">
      <c r="A288" s="122"/>
      <c r="B288" s="122"/>
      <c r="C288" s="122"/>
      <c r="D288" s="121"/>
      <c r="E288" s="70"/>
      <c r="F288" s="83"/>
      <c r="G288" s="72"/>
      <c r="H288" s="103"/>
      <c r="I288" s="133"/>
      <c r="J288" s="192"/>
      <c r="K288" s="192"/>
      <c r="L288" s="192"/>
      <c r="M288" s="192"/>
      <c r="N288" s="207"/>
      <c r="O288" s="133"/>
      <c r="P288" s="133"/>
      <c r="Q288" s="83"/>
      <c r="R288" s="123"/>
      <c r="S288" s="207"/>
      <c r="T288" s="312"/>
      <c r="U288" s="286"/>
      <c r="V288" s="83"/>
      <c r="W288" s="71"/>
      <c r="X288" s="70">
        <v>39002</v>
      </c>
      <c r="Y288" s="70">
        <v>39003</v>
      </c>
      <c r="Z288" s="70">
        <v>39004</v>
      </c>
      <c r="AA288" s="70">
        <v>39005</v>
      </c>
      <c r="AB288" s="70">
        <v>39006</v>
      </c>
      <c r="AC288" s="256">
        <v>39007</v>
      </c>
    </row>
    <row r="289" spans="1:29" ht="24" hidden="1" customHeight="1" x14ac:dyDescent="0.25">
      <c r="A289" s="122"/>
      <c r="B289" s="122"/>
      <c r="C289" s="122"/>
      <c r="D289" s="121"/>
      <c r="E289" s="70"/>
      <c r="F289" s="83"/>
      <c r="G289" s="72"/>
      <c r="H289" s="103"/>
      <c r="I289" s="133"/>
      <c r="J289" s="192"/>
      <c r="K289" s="192"/>
      <c r="L289" s="192"/>
      <c r="M289" s="192"/>
      <c r="N289" s="207"/>
      <c r="O289" s="133"/>
      <c r="P289" s="133"/>
      <c r="Q289" s="83"/>
      <c r="R289" s="123"/>
      <c r="S289" s="207"/>
      <c r="T289" s="312"/>
      <c r="U289" s="286"/>
      <c r="V289" s="83"/>
      <c r="W289" s="71"/>
      <c r="X289" s="70">
        <f t="shared" ref="X289:AC289" si="455">X287*X288/1000</f>
        <v>0</v>
      </c>
      <c r="Y289" s="70">
        <f t="shared" si="455"/>
        <v>0</v>
      </c>
      <c r="Z289" s="70">
        <f t="shared" si="455"/>
        <v>0</v>
      </c>
      <c r="AA289" s="70">
        <f t="shared" si="455"/>
        <v>0</v>
      </c>
      <c r="AB289" s="70">
        <f t="shared" si="455"/>
        <v>0</v>
      </c>
      <c r="AC289" s="256">
        <f t="shared" si="455"/>
        <v>0</v>
      </c>
    </row>
    <row r="290" spans="1:29" ht="24" hidden="1" customHeight="1" x14ac:dyDescent="0.25">
      <c r="A290" s="122"/>
      <c r="B290" s="122">
        <v>51</v>
      </c>
      <c r="C290" s="122"/>
      <c r="D290" s="121"/>
      <c r="E290" s="70"/>
      <c r="F290" s="83"/>
      <c r="G290" s="72"/>
      <c r="H290" s="103"/>
      <c r="I290" s="133"/>
      <c r="J290" s="192"/>
      <c r="K290" s="192"/>
      <c r="L290" s="192"/>
      <c r="M290" s="192"/>
      <c r="N290" s="207"/>
      <c r="O290" s="133"/>
      <c r="P290" s="133"/>
      <c r="Q290" s="83"/>
      <c r="R290" s="123"/>
      <c r="S290" s="207"/>
      <c r="T290" s="312"/>
      <c r="U290" s="286"/>
      <c r="V290" s="83"/>
      <c r="W290" s="71"/>
      <c r="X290" s="70"/>
      <c r="Y290" s="70"/>
      <c r="Z290" s="70"/>
      <c r="AA290" s="70"/>
      <c r="AB290" s="70"/>
      <c r="AC290" s="256"/>
    </row>
    <row r="291" spans="1:29" ht="24" hidden="1" customHeight="1" x14ac:dyDescent="0.25">
      <c r="A291" s="122"/>
      <c r="B291" s="122"/>
      <c r="C291" s="122"/>
      <c r="D291" s="121"/>
      <c r="E291" s="70"/>
      <c r="F291" s="83"/>
      <c r="G291" s="72"/>
      <c r="H291" s="103"/>
      <c r="I291" s="133"/>
      <c r="J291" s="192"/>
      <c r="K291" s="192"/>
      <c r="L291" s="192"/>
      <c r="M291" s="192"/>
      <c r="N291" s="207"/>
      <c r="O291" s="133"/>
      <c r="P291" s="133"/>
      <c r="Q291" s="83"/>
      <c r="R291" s="123"/>
      <c r="S291" s="207"/>
      <c r="T291" s="312"/>
      <c r="U291" s="286"/>
      <c r="V291" s="83"/>
      <c r="W291" s="71"/>
      <c r="X291" s="70">
        <v>40002</v>
      </c>
      <c r="Y291" s="70">
        <v>40003</v>
      </c>
      <c r="Z291" s="70">
        <v>40004</v>
      </c>
      <c r="AA291" s="70">
        <v>40005</v>
      </c>
      <c r="AB291" s="70">
        <v>40006</v>
      </c>
      <c r="AC291" s="256">
        <v>40007</v>
      </c>
    </row>
    <row r="292" spans="1:29" ht="24" hidden="1" customHeight="1" x14ac:dyDescent="0.25">
      <c r="A292" s="122"/>
      <c r="B292" s="122"/>
      <c r="C292" s="122"/>
      <c r="D292" s="121"/>
      <c r="E292" s="70"/>
      <c r="F292" s="83"/>
      <c r="G292" s="72"/>
      <c r="H292" s="103"/>
      <c r="I292" s="133"/>
      <c r="J292" s="192"/>
      <c r="K292" s="192"/>
      <c r="L292" s="192"/>
      <c r="M292" s="192"/>
      <c r="N292" s="207"/>
      <c r="O292" s="133"/>
      <c r="P292" s="133"/>
      <c r="Q292" s="83"/>
      <c r="R292" s="123"/>
      <c r="S292" s="207"/>
      <c r="T292" s="312"/>
      <c r="U292" s="286"/>
      <c r="V292" s="83"/>
      <c r="W292" s="71"/>
      <c r="X292" s="70">
        <f t="shared" ref="X292:AC292" si="456">X290*X291/1000</f>
        <v>0</v>
      </c>
      <c r="Y292" s="70">
        <f t="shared" si="456"/>
        <v>0</v>
      </c>
      <c r="Z292" s="70">
        <f t="shared" si="456"/>
        <v>0</v>
      </c>
      <c r="AA292" s="70">
        <f t="shared" si="456"/>
        <v>0</v>
      </c>
      <c r="AB292" s="70">
        <f t="shared" si="456"/>
        <v>0</v>
      </c>
      <c r="AC292" s="256">
        <f t="shared" si="456"/>
        <v>0</v>
      </c>
    </row>
    <row r="293" spans="1:29" ht="24" hidden="1" customHeight="1" x14ac:dyDescent="0.25">
      <c r="A293" s="122"/>
      <c r="B293" s="122">
        <v>52</v>
      </c>
      <c r="C293" s="122"/>
      <c r="D293" s="121"/>
      <c r="E293" s="70"/>
      <c r="F293" s="83"/>
      <c r="G293" s="72"/>
      <c r="H293" s="103"/>
      <c r="I293" s="133"/>
      <c r="J293" s="192"/>
      <c r="K293" s="192"/>
      <c r="L293" s="192"/>
      <c r="M293" s="192"/>
      <c r="N293" s="207"/>
      <c r="O293" s="133"/>
      <c r="P293" s="133"/>
      <c r="Q293" s="83"/>
      <c r="R293" s="123"/>
      <c r="S293" s="207"/>
      <c r="T293" s="312"/>
      <c r="U293" s="286"/>
      <c r="V293" s="83"/>
      <c r="W293" s="71"/>
      <c r="X293" s="70"/>
      <c r="Y293" s="70"/>
      <c r="Z293" s="70"/>
      <c r="AA293" s="70"/>
      <c r="AB293" s="70"/>
      <c r="AC293" s="256"/>
    </row>
    <row r="294" spans="1:29" ht="24" hidden="1" customHeight="1" x14ac:dyDescent="0.25">
      <c r="A294" s="122"/>
      <c r="B294" s="122"/>
      <c r="C294" s="122"/>
      <c r="D294" s="121"/>
      <c r="E294" s="70"/>
      <c r="F294" s="83"/>
      <c r="G294" s="72"/>
      <c r="H294" s="103"/>
      <c r="I294" s="133"/>
      <c r="J294" s="192"/>
      <c r="K294" s="192"/>
      <c r="L294" s="192"/>
      <c r="M294" s="192"/>
      <c r="N294" s="207"/>
      <c r="O294" s="133"/>
      <c r="P294" s="133"/>
      <c r="Q294" s="83"/>
      <c r="R294" s="123"/>
      <c r="S294" s="207"/>
      <c r="T294" s="312"/>
      <c r="U294" s="286"/>
      <c r="V294" s="83"/>
      <c r="W294" s="71"/>
      <c r="X294" s="70">
        <v>38002</v>
      </c>
      <c r="Y294" s="70">
        <v>38003</v>
      </c>
      <c r="Z294" s="70">
        <v>38004</v>
      </c>
      <c r="AA294" s="70">
        <v>38005</v>
      </c>
      <c r="AB294" s="70">
        <v>38006</v>
      </c>
      <c r="AC294" s="256">
        <v>38007</v>
      </c>
    </row>
    <row r="295" spans="1:29" ht="24" hidden="1" customHeight="1" x14ac:dyDescent="0.25">
      <c r="A295" s="122"/>
      <c r="B295" s="122"/>
      <c r="C295" s="122"/>
      <c r="D295" s="121"/>
      <c r="E295" s="70"/>
      <c r="F295" s="83"/>
      <c r="G295" s="72"/>
      <c r="H295" s="103"/>
      <c r="I295" s="133"/>
      <c r="J295" s="192"/>
      <c r="K295" s="192"/>
      <c r="L295" s="192"/>
      <c r="M295" s="192"/>
      <c r="N295" s="207"/>
      <c r="O295" s="133"/>
      <c r="P295" s="133"/>
      <c r="Q295" s="83"/>
      <c r="R295" s="123"/>
      <c r="S295" s="207"/>
      <c r="T295" s="312"/>
      <c r="U295" s="286"/>
      <c r="V295" s="83"/>
      <c r="W295" s="71"/>
      <c r="X295" s="70">
        <f t="shared" ref="X295:AC295" si="457">X293*X294/1000</f>
        <v>0</v>
      </c>
      <c r="Y295" s="70">
        <f t="shared" si="457"/>
        <v>0</v>
      </c>
      <c r="Z295" s="70">
        <f t="shared" si="457"/>
        <v>0</v>
      </c>
      <c r="AA295" s="70">
        <f t="shared" si="457"/>
        <v>0</v>
      </c>
      <c r="AB295" s="70">
        <f t="shared" si="457"/>
        <v>0</v>
      </c>
      <c r="AC295" s="256">
        <f t="shared" si="457"/>
        <v>0</v>
      </c>
    </row>
    <row r="296" spans="1:29" ht="24" hidden="1" customHeight="1" x14ac:dyDescent="0.25">
      <c r="A296" s="122"/>
      <c r="B296" s="122">
        <v>53</v>
      </c>
      <c r="C296" s="122"/>
      <c r="D296" s="121"/>
      <c r="E296" s="70"/>
      <c r="F296" s="83"/>
      <c r="G296" s="72"/>
      <c r="H296" s="103"/>
      <c r="I296" s="133"/>
      <c r="J296" s="192"/>
      <c r="K296" s="192"/>
      <c r="L296" s="192"/>
      <c r="M296" s="192"/>
      <c r="N296" s="207"/>
      <c r="O296" s="133"/>
      <c r="P296" s="133"/>
      <c r="Q296" s="83"/>
      <c r="R296" s="123"/>
      <c r="S296" s="207"/>
      <c r="T296" s="312"/>
      <c r="U296" s="286"/>
      <c r="V296" s="83"/>
      <c r="W296" s="71"/>
      <c r="X296" s="70"/>
      <c r="Y296" s="70"/>
      <c r="Z296" s="70"/>
      <c r="AA296" s="70"/>
      <c r="AB296" s="70"/>
      <c r="AC296" s="256"/>
    </row>
    <row r="297" spans="1:29" ht="24" hidden="1" customHeight="1" x14ac:dyDescent="0.25">
      <c r="A297" s="122"/>
      <c r="B297" s="122"/>
      <c r="C297" s="122"/>
      <c r="D297" s="121"/>
      <c r="E297" s="70"/>
      <c r="F297" s="83"/>
      <c r="G297" s="72"/>
      <c r="H297" s="103"/>
      <c r="I297" s="133"/>
      <c r="J297" s="192"/>
      <c r="K297" s="192"/>
      <c r="L297" s="192"/>
      <c r="M297" s="192"/>
      <c r="N297" s="207"/>
      <c r="O297" s="133"/>
      <c r="P297" s="133"/>
      <c r="Q297" s="83"/>
      <c r="R297" s="123"/>
      <c r="S297" s="207"/>
      <c r="T297" s="312"/>
      <c r="U297" s="286"/>
      <c r="V297" s="83"/>
      <c r="W297" s="71"/>
      <c r="X297" s="70">
        <v>25002</v>
      </c>
      <c r="Y297" s="70">
        <v>25003</v>
      </c>
      <c r="Z297" s="70">
        <v>25004</v>
      </c>
      <c r="AA297" s="70">
        <v>25005</v>
      </c>
      <c r="AB297" s="70">
        <v>25006</v>
      </c>
      <c r="AC297" s="256">
        <v>25007</v>
      </c>
    </row>
    <row r="298" spans="1:29" ht="24" hidden="1" customHeight="1" x14ac:dyDescent="0.25">
      <c r="A298" s="122"/>
      <c r="B298" s="122"/>
      <c r="C298" s="122"/>
      <c r="D298" s="121"/>
      <c r="E298" s="70"/>
      <c r="F298" s="83"/>
      <c r="G298" s="72"/>
      <c r="H298" s="103"/>
      <c r="I298" s="133"/>
      <c r="J298" s="192"/>
      <c r="K298" s="192"/>
      <c r="L298" s="192"/>
      <c r="M298" s="192"/>
      <c r="N298" s="207"/>
      <c r="O298" s="133"/>
      <c r="P298" s="133"/>
      <c r="Q298" s="83"/>
      <c r="R298" s="123"/>
      <c r="S298" s="207"/>
      <c r="T298" s="312"/>
      <c r="U298" s="286"/>
      <c r="V298" s="83"/>
      <c r="W298" s="71"/>
      <c r="X298" s="70">
        <f t="shared" ref="X298:AC298" si="458">X296*X297/1000</f>
        <v>0</v>
      </c>
      <c r="Y298" s="70">
        <f t="shared" si="458"/>
        <v>0</v>
      </c>
      <c r="Z298" s="70">
        <f t="shared" si="458"/>
        <v>0</v>
      </c>
      <c r="AA298" s="70">
        <f t="shared" si="458"/>
        <v>0</v>
      </c>
      <c r="AB298" s="70">
        <f t="shared" si="458"/>
        <v>0</v>
      </c>
      <c r="AC298" s="256">
        <f t="shared" si="458"/>
        <v>0</v>
      </c>
    </row>
    <row r="299" spans="1:29" ht="24" hidden="1" customHeight="1" x14ac:dyDescent="0.25">
      <c r="A299" s="122"/>
      <c r="B299" s="122">
        <v>54</v>
      </c>
      <c r="C299" s="122"/>
      <c r="D299" s="121"/>
      <c r="E299" s="70"/>
      <c r="F299" s="83"/>
      <c r="G299" s="72"/>
      <c r="H299" s="103"/>
      <c r="I299" s="133"/>
      <c r="J299" s="192"/>
      <c r="K299" s="192"/>
      <c r="L299" s="192"/>
      <c r="M299" s="192"/>
      <c r="N299" s="207"/>
      <c r="O299" s="133"/>
      <c r="P299" s="133"/>
      <c r="Q299" s="83"/>
      <c r="R299" s="123"/>
      <c r="S299" s="207"/>
      <c r="T299" s="312"/>
      <c r="U299" s="286"/>
      <c r="V299" s="83"/>
      <c r="W299" s="71"/>
      <c r="X299" s="70"/>
      <c r="Y299" s="70"/>
      <c r="Z299" s="70"/>
      <c r="AA299" s="70"/>
      <c r="AB299" s="70"/>
      <c r="AC299" s="256"/>
    </row>
    <row r="300" spans="1:29" ht="24" hidden="1" customHeight="1" x14ac:dyDescent="0.25">
      <c r="A300" s="122"/>
      <c r="B300" s="122"/>
      <c r="C300" s="122"/>
      <c r="D300" s="121"/>
      <c r="E300" s="70"/>
      <c r="F300" s="83"/>
      <c r="G300" s="72"/>
      <c r="H300" s="103"/>
      <c r="I300" s="133"/>
      <c r="J300" s="192"/>
      <c r="K300" s="192"/>
      <c r="L300" s="192"/>
      <c r="M300" s="192"/>
      <c r="N300" s="207"/>
      <c r="O300" s="133"/>
      <c r="P300" s="133"/>
      <c r="Q300" s="83"/>
      <c r="R300" s="123"/>
      <c r="S300" s="207"/>
      <c r="T300" s="312"/>
      <c r="U300" s="286"/>
      <c r="V300" s="83"/>
      <c r="W300" s="71"/>
      <c r="X300" s="70">
        <v>70002</v>
      </c>
      <c r="Y300" s="70">
        <v>70003</v>
      </c>
      <c r="Z300" s="70">
        <v>70004</v>
      </c>
      <c r="AA300" s="70">
        <v>70005</v>
      </c>
      <c r="AB300" s="70">
        <v>70006</v>
      </c>
      <c r="AC300" s="256">
        <v>70007</v>
      </c>
    </row>
    <row r="301" spans="1:29" ht="24" hidden="1" customHeight="1" x14ac:dyDescent="0.25">
      <c r="A301" s="122"/>
      <c r="B301" s="122"/>
      <c r="C301" s="122"/>
      <c r="D301" s="121"/>
      <c r="E301" s="70"/>
      <c r="F301" s="83"/>
      <c r="G301" s="72"/>
      <c r="H301" s="103"/>
      <c r="I301" s="133"/>
      <c r="J301" s="192"/>
      <c r="K301" s="192"/>
      <c r="L301" s="192"/>
      <c r="M301" s="192"/>
      <c r="N301" s="207"/>
      <c r="O301" s="133"/>
      <c r="P301" s="133"/>
      <c r="Q301" s="83"/>
      <c r="R301" s="123"/>
      <c r="S301" s="207"/>
      <c r="T301" s="312"/>
      <c r="U301" s="286"/>
      <c r="V301" s="83"/>
      <c r="W301" s="71"/>
      <c r="X301" s="70">
        <f t="shared" ref="X301:AC301" si="459">X299*X300/1000</f>
        <v>0</v>
      </c>
      <c r="Y301" s="70">
        <f t="shared" si="459"/>
        <v>0</v>
      </c>
      <c r="Z301" s="70">
        <f t="shared" si="459"/>
        <v>0</v>
      </c>
      <c r="AA301" s="70">
        <f t="shared" si="459"/>
        <v>0</v>
      </c>
      <c r="AB301" s="70">
        <f t="shared" si="459"/>
        <v>0</v>
      </c>
      <c r="AC301" s="256">
        <f t="shared" si="459"/>
        <v>0</v>
      </c>
    </row>
    <row r="302" spans="1:29" ht="24" hidden="1" customHeight="1" x14ac:dyDescent="0.25">
      <c r="A302" s="122"/>
      <c r="B302" s="122">
        <v>55</v>
      </c>
      <c r="C302" s="122"/>
      <c r="D302" s="121"/>
      <c r="E302" s="70"/>
      <c r="F302" s="83"/>
      <c r="G302" s="72"/>
      <c r="H302" s="103"/>
      <c r="I302" s="133"/>
      <c r="J302" s="192"/>
      <c r="K302" s="192"/>
      <c r="L302" s="192"/>
      <c r="M302" s="192"/>
      <c r="N302" s="207"/>
      <c r="O302" s="133"/>
      <c r="P302" s="133"/>
      <c r="Q302" s="83"/>
      <c r="R302" s="123"/>
      <c r="S302" s="207"/>
      <c r="T302" s="312"/>
      <c r="U302" s="286"/>
      <c r="V302" s="83"/>
      <c r="W302" s="71"/>
      <c r="X302" s="70"/>
      <c r="Y302" s="70"/>
      <c r="Z302" s="70"/>
      <c r="AA302" s="70"/>
      <c r="AB302" s="70"/>
      <c r="AC302" s="256"/>
    </row>
    <row r="303" spans="1:29" ht="24" hidden="1" customHeight="1" x14ac:dyDescent="0.25">
      <c r="A303" s="122"/>
      <c r="B303" s="122"/>
      <c r="C303" s="122"/>
      <c r="D303" s="121"/>
      <c r="E303" s="70"/>
      <c r="F303" s="83"/>
      <c r="G303" s="72"/>
      <c r="H303" s="103"/>
      <c r="I303" s="133"/>
      <c r="J303" s="192"/>
      <c r="K303" s="192"/>
      <c r="L303" s="192"/>
      <c r="M303" s="192"/>
      <c r="N303" s="207"/>
      <c r="O303" s="133"/>
      <c r="P303" s="133"/>
      <c r="Q303" s="83"/>
      <c r="R303" s="123"/>
      <c r="S303" s="207"/>
      <c r="T303" s="312"/>
      <c r="U303" s="286"/>
      <c r="V303" s="83"/>
      <c r="W303" s="71"/>
      <c r="X303" s="70">
        <v>100002</v>
      </c>
      <c r="Y303" s="70">
        <v>100003</v>
      </c>
      <c r="Z303" s="70">
        <v>100004</v>
      </c>
      <c r="AA303" s="70">
        <v>100005</v>
      </c>
      <c r="AB303" s="70">
        <v>100006</v>
      </c>
      <c r="AC303" s="256">
        <v>100007</v>
      </c>
    </row>
    <row r="304" spans="1:29" ht="24" hidden="1" customHeight="1" x14ac:dyDescent="0.25">
      <c r="A304" s="122"/>
      <c r="B304" s="122"/>
      <c r="C304" s="122"/>
      <c r="D304" s="121"/>
      <c r="E304" s="70"/>
      <c r="F304" s="83"/>
      <c r="G304" s="72"/>
      <c r="H304" s="103"/>
      <c r="I304" s="133"/>
      <c r="J304" s="192"/>
      <c r="K304" s="192"/>
      <c r="L304" s="192"/>
      <c r="M304" s="192"/>
      <c r="N304" s="207"/>
      <c r="O304" s="133"/>
      <c r="P304" s="133"/>
      <c r="Q304" s="83"/>
      <c r="R304" s="123"/>
      <c r="S304" s="207"/>
      <c r="T304" s="312"/>
      <c r="U304" s="286"/>
      <c r="V304" s="83"/>
      <c r="W304" s="71"/>
      <c r="X304" s="70">
        <f t="shared" ref="X304:AC304" si="460">X302*X303/1000</f>
        <v>0</v>
      </c>
      <c r="Y304" s="70">
        <f t="shared" si="460"/>
        <v>0</v>
      </c>
      <c r="Z304" s="70">
        <f t="shared" si="460"/>
        <v>0</v>
      </c>
      <c r="AA304" s="70">
        <f t="shared" si="460"/>
        <v>0</v>
      </c>
      <c r="AB304" s="70">
        <f t="shared" si="460"/>
        <v>0</v>
      </c>
      <c r="AC304" s="256">
        <f t="shared" si="460"/>
        <v>0</v>
      </c>
    </row>
    <row r="305" spans="1:29" ht="24" hidden="1" customHeight="1" x14ac:dyDescent="0.25">
      <c r="A305" s="122"/>
      <c r="B305" s="122">
        <v>56</v>
      </c>
      <c r="C305" s="122"/>
      <c r="D305" s="121"/>
      <c r="E305" s="70"/>
      <c r="F305" s="83"/>
      <c r="G305" s="72"/>
      <c r="H305" s="103"/>
      <c r="I305" s="133"/>
      <c r="J305" s="192"/>
      <c r="K305" s="192"/>
      <c r="L305" s="192"/>
      <c r="M305" s="192"/>
      <c r="N305" s="207"/>
      <c r="O305" s="133"/>
      <c r="P305" s="133"/>
      <c r="Q305" s="83"/>
      <c r="R305" s="123"/>
      <c r="S305" s="207"/>
      <c r="T305" s="312"/>
      <c r="U305" s="286"/>
      <c r="V305" s="83"/>
      <c r="W305" s="71"/>
      <c r="X305" s="70"/>
      <c r="Y305" s="70"/>
      <c r="Z305" s="70"/>
      <c r="AA305" s="70"/>
      <c r="AB305" s="70"/>
      <c r="AC305" s="256"/>
    </row>
    <row r="306" spans="1:29" ht="24" hidden="1" customHeight="1" x14ac:dyDescent="0.25">
      <c r="A306" s="122"/>
      <c r="B306" s="122"/>
      <c r="C306" s="122"/>
      <c r="D306" s="121"/>
      <c r="E306" s="70"/>
      <c r="F306" s="83"/>
      <c r="G306" s="72"/>
      <c r="H306" s="103"/>
      <c r="I306" s="133"/>
      <c r="J306" s="192"/>
      <c r="K306" s="192"/>
      <c r="L306" s="192"/>
      <c r="M306" s="192"/>
      <c r="N306" s="207"/>
      <c r="O306" s="133"/>
      <c r="P306" s="133"/>
      <c r="Q306" s="83"/>
      <c r="R306" s="123"/>
      <c r="S306" s="207"/>
      <c r="T306" s="312"/>
      <c r="U306" s="286"/>
      <c r="V306" s="83"/>
      <c r="W306" s="71"/>
      <c r="X306" s="70">
        <v>130002</v>
      </c>
      <c r="Y306" s="70">
        <v>130003</v>
      </c>
      <c r="Z306" s="70">
        <v>130004</v>
      </c>
      <c r="AA306" s="70">
        <v>130005</v>
      </c>
      <c r="AB306" s="70">
        <v>130006</v>
      </c>
      <c r="AC306" s="256">
        <v>130007</v>
      </c>
    </row>
    <row r="307" spans="1:29" ht="24" hidden="1" customHeight="1" x14ac:dyDescent="0.25">
      <c r="A307" s="122"/>
      <c r="B307" s="122"/>
      <c r="C307" s="122"/>
      <c r="D307" s="121"/>
      <c r="E307" s="70"/>
      <c r="F307" s="83"/>
      <c r="G307" s="72"/>
      <c r="H307" s="103"/>
      <c r="I307" s="133"/>
      <c r="J307" s="192"/>
      <c r="K307" s="192"/>
      <c r="L307" s="192"/>
      <c r="M307" s="192"/>
      <c r="N307" s="207"/>
      <c r="O307" s="133"/>
      <c r="P307" s="133"/>
      <c r="Q307" s="83"/>
      <c r="R307" s="123"/>
      <c r="S307" s="207"/>
      <c r="T307" s="312"/>
      <c r="U307" s="286"/>
      <c r="V307" s="83"/>
      <c r="W307" s="71"/>
      <c r="X307" s="70">
        <f t="shared" ref="X307:AC307" si="461">X305*X306/1000</f>
        <v>0</v>
      </c>
      <c r="Y307" s="70">
        <f t="shared" si="461"/>
        <v>0</v>
      </c>
      <c r="Z307" s="70">
        <f t="shared" si="461"/>
        <v>0</v>
      </c>
      <c r="AA307" s="70">
        <f t="shared" si="461"/>
        <v>0</v>
      </c>
      <c r="AB307" s="70">
        <f t="shared" si="461"/>
        <v>0</v>
      </c>
      <c r="AC307" s="256">
        <f t="shared" si="461"/>
        <v>0</v>
      </c>
    </row>
    <row r="308" spans="1:29" ht="24" hidden="1" customHeight="1" x14ac:dyDescent="0.25">
      <c r="A308" s="122"/>
      <c r="B308" s="122">
        <v>57</v>
      </c>
      <c r="C308" s="122"/>
      <c r="D308" s="121"/>
      <c r="E308" s="70"/>
      <c r="F308" s="83"/>
      <c r="G308" s="72"/>
      <c r="H308" s="103"/>
      <c r="I308" s="133"/>
      <c r="J308" s="192"/>
      <c r="K308" s="192"/>
      <c r="L308" s="192"/>
      <c r="M308" s="192"/>
      <c r="N308" s="207"/>
      <c r="O308" s="133"/>
      <c r="P308" s="133"/>
      <c r="Q308" s="83"/>
      <c r="R308" s="123"/>
      <c r="S308" s="207"/>
      <c r="T308" s="312"/>
      <c r="U308" s="286"/>
      <c r="V308" s="83"/>
      <c r="W308" s="71"/>
      <c r="X308" s="70"/>
      <c r="Y308" s="70"/>
      <c r="Z308" s="70"/>
      <c r="AA308" s="70"/>
      <c r="AB308" s="70"/>
      <c r="AC308" s="256"/>
    </row>
    <row r="309" spans="1:29" ht="24" hidden="1" customHeight="1" x14ac:dyDescent="0.25">
      <c r="A309" s="122"/>
      <c r="B309" s="122"/>
      <c r="C309" s="122"/>
      <c r="D309" s="121"/>
      <c r="E309" s="70"/>
      <c r="F309" s="83"/>
      <c r="G309" s="72"/>
      <c r="H309" s="103"/>
      <c r="I309" s="133"/>
      <c r="J309" s="192"/>
      <c r="K309" s="192"/>
      <c r="L309" s="192"/>
      <c r="M309" s="192"/>
      <c r="N309" s="207"/>
      <c r="O309" s="133"/>
      <c r="P309" s="133"/>
      <c r="Q309" s="83"/>
      <c r="R309" s="123"/>
      <c r="S309" s="207"/>
      <c r="T309" s="312"/>
      <c r="U309" s="286"/>
      <c r="V309" s="83"/>
      <c r="W309" s="71"/>
      <c r="X309" s="70">
        <v>92002</v>
      </c>
      <c r="Y309" s="70">
        <v>92003</v>
      </c>
      <c r="Z309" s="70">
        <v>92004</v>
      </c>
      <c r="AA309" s="70">
        <v>92005</v>
      </c>
      <c r="AB309" s="70">
        <v>92006</v>
      </c>
      <c r="AC309" s="256">
        <v>92007</v>
      </c>
    </row>
    <row r="310" spans="1:29" ht="24" hidden="1" customHeight="1" x14ac:dyDescent="0.25">
      <c r="A310" s="122"/>
      <c r="B310" s="122"/>
      <c r="C310" s="122"/>
      <c r="D310" s="121"/>
      <c r="E310" s="70"/>
      <c r="F310" s="83"/>
      <c r="G310" s="72"/>
      <c r="H310" s="103"/>
      <c r="I310" s="133"/>
      <c r="J310" s="192"/>
      <c r="K310" s="192"/>
      <c r="L310" s="192"/>
      <c r="M310" s="192"/>
      <c r="N310" s="207"/>
      <c r="O310" s="133"/>
      <c r="P310" s="133"/>
      <c r="Q310" s="83"/>
      <c r="R310" s="123"/>
      <c r="S310" s="207"/>
      <c r="T310" s="312"/>
      <c r="U310" s="286"/>
      <c r="V310" s="83"/>
      <c r="W310" s="71"/>
      <c r="X310" s="70">
        <f t="shared" ref="X310:AC310" si="462">X308*X309/1000</f>
        <v>0</v>
      </c>
      <c r="Y310" s="70">
        <f t="shared" si="462"/>
        <v>0</v>
      </c>
      <c r="Z310" s="70">
        <f t="shared" si="462"/>
        <v>0</v>
      </c>
      <c r="AA310" s="70">
        <f t="shared" si="462"/>
        <v>0</v>
      </c>
      <c r="AB310" s="70">
        <f t="shared" si="462"/>
        <v>0</v>
      </c>
      <c r="AC310" s="256">
        <f t="shared" si="462"/>
        <v>0</v>
      </c>
    </row>
    <row r="311" spans="1:29" ht="24" hidden="1" customHeight="1" x14ac:dyDescent="0.25">
      <c r="A311" s="122"/>
      <c r="B311" s="122">
        <v>58</v>
      </c>
      <c r="C311" s="122"/>
      <c r="D311" s="121"/>
      <c r="E311" s="70"/>
      <c r="F311" s="83"/>
      <c r="G311" s="72"/>
      <c r="H311" s="103"/>
      <c r="I311" s="133"/>
      <c r="J311" s="192"/>
      <c r="K311" s="192"/>
      <c r="L311" s="192"/>
      <c r="M311" s="192"/>
      <c r="N311" s="207"/>
      <c r="O311" s="133"/>
      <c r="P311" s="133"/>
      <c r="Q311" s="83"/>
      <c r="R311" s="123"/>
      <c r="S311" s="207"/>
      <c r="T311" s="312"/>
      <c r="U311" s="286"/>
      <c r="V311" s="83"/>
      <c r="W311" s="71"/>
      <c r="X311" s="70"/>
      <c r="Y311" s="70"/>
      <c r="Z311" s="70"/>
      <c r="AA311" s="70"/>
      <c r="AB311" s="70"/>
      <c r="AC311" s="256"/>
    </row>
    <row r="312" spans="1:29" ht="24" hidden="1" customHeight="1" x14ac:dyDescent="0.25">
      <c r="A312" s="122"/>
      <c r="B312" s="122"/>
      <c r="C312" s="122"/>
      <c r="D312" s="121"/>
      <c r="E312" s="70"/>
      <c r="F312" s="83"/>
      <c r="G312" s="72"/>
      <c r="H312" s="103"/>
      <c r="I312" s="133"/>
      <c r="J312" s="192"/>
      <c r="K312" s="192"/>
      <c r="L312" s="192"/>
      <c r="M312" s="192"/>
      <c r="N312" s="207"/>
      <c r="O312" s="133"/>
      <c r="P312" s="133"/>
      <c r="Q312" s="83"/>
      <c r="R312" s="123"/>
      <c r="S312" s="207"/>
      <c r="T312" s="312"/>
      <c r="U312" s="286"/>
      <c r="V312" s="83"/>
      <c r="W312" s="71"/>
      <c r="X312" s="70">
        <v>82002</v>
      </c>
      <c r="Y312" s="70">
        <v>82003</v>
      </c>
      <c r="Z312" s="70">
        <v>82004</v>
      </c>
      <c r="AA312" s="70">
        <v>82005</v>
      </c>
      <c r="AB312" s="70">
        <v>82006</v>
      </c>
      <c r="AC312" s="256">
        <v>82007</v>
      </c>
    </row>
    <row r="313" spans="1:29" ht="24" hidden="1" customHeight="1" x14ac:dyDescent="0.25">
      <c r="A313" s="122"/>
      <c r="B313" s="122"/>
      <c r="C313" s="122"/>
      <c r="D313" s="121"/>
      <c r="E313" s="70"/>
      <c r="F313" s="83"/>
      <c r="G313" s="72"/>
      <c r="H313" s="103"/>
      <c r="I313" s="133"/>
      <c r="J313" s="192"/>
      <c r="K313" s="192"/>
      <c r="L313" s="192"/>
      <c r="M313" s="192"/>
      <c r="N313" s="207"/>
      <c r="O313" s="133"/>
      <c r="P313" s="133"/>
      <c r="Q313" s="83"/>
      <c r="R313" s="123"/>
      <c r="S313" s="207"/>
      <c r="T313" s="312"/>
      <c r="U313" s="286"/>
      <c r="V313" s="83"/>
      <c r="W313" s="71"/>
      <c r="X313" s="70">
        <f t="shared" ref="X313:AC313" si="463">X311*X312/1000</f>
        <v>0</v>
      </c>
      <c r="Y313" s="70">
        <f t="shared" si="463"/>
        <v>0</v>
      </c>
      <c r="Z313" s="70">
        <f t="shared" si="463"/>
        <v>0</v>
      </c>
      <c r="AA313" s="70">
        <f t="shared" si="463"/>
        <v>0</v>
      </c>
      <c r="AB313" s="70">
        <f t="shared" si="463"/>
        <v>0</v>
      </c>
      <c r="AC313" s="256">
        <f t="shared" si="463"/>
        <v>0</v>
      </c>
    </row>
    <row r="314" spans="1:29" ht="24" hidden="1" customHeight="1" x14ac:dyDescent="0.25">
      <c r="A314" s="122"/>
      <c r="B314" s="122">
        <v>59</v>
      </c>
      <c r="C314" s="122"/>
      <c r="D314" s="121"/>
      <c r="E314" s="70"/>
      <c r="F314" s="83"/>
      <c r="G314" s="72"/>
      <c r="H314" s="103"/>
      <c r="I314" s="133"/>
      <c r="J314" s="192"/>
      <c r="K314" s="192"/>
      <c r="L314" s="192"/>
      <c r="M314" s="192"/>
      <c r="N314" s="207"/>
      <c r="O314" s="133"/>
      <c r="P314" s="133"/>
      <c r="Q314" s="83"/>
      <c r="R314" s="123"/>
      <c r="S314" s="207"/>
      <c r="T314" s="312"/>
      <c r="U314" s="286"/>
      <c r="V314" s="83"/>
      <c r="W314" s="71"/>
      <c r="X314" s="70"/>
      <c r="Y314" s="70"/>
      <c r="Z314" s="70"/>
      <c r="AA314" s="70"/>
      <c r="AB314" s="70"/>
      <c r="AC314" s="256"/>
    </row>
    <row r="315" spans="1:29" ht="24" hidden="1" customHeight="1" x14ac:dyDescent="0.25">
      <c r="A315" s="122"/>
      <c r="B315" s="122"/>
      <c r="C315" s="122"/>
      <c r="D315" s="121"/>
      <c r="E315" s="70"/>
      <c r="F315" s="83"/>
      <c r="G315" s="72"/>
      <c r="H315" s="103"/>
      <c r="I315" s="133"/>
      <c r="J315" s="192"/>
      <c r="K315" s="192"/>
      <c r="L315" s="192"/>
      <c r="M315" s="192"/>
      <c r="N315" s="207"/>
      <c r="O315" s="133"/>
      <c r="P315" s="133"/>
      <c r="Q315" s="83"/>
      <c r="R315" s="123"/>
      <c r="S315" s="207"/>
      <c r="T315" s="312"/>
      <c r="U315" s="286"/>
      <c r="V315" s="83"/>
      <c r="W315" s="71"/>
      <c r="X315" s="70">
        <v>130002</v>
      </c>
      <c r="Y315" s="70">
        <v>130003</v>
      </c>
      <c r="Z315" s="70">
        <v>130004</v>
      </c>
      <c r="AA315" s="70">
        <v>130005</v>
      </c>
      <c r="AB315" s="70">
        <v>130006</v>
      </c>
      <c r="AC315" s="256">
        <v>130007</v>
      </c>
    </row>
    <row r="316" spans="1:29" ht="24" hidden="1" customHeight="1" x14ac:dyDescent="0.25">
      <c r="A316" s="122"/>
      <c r="B316" s="122"/>
      <c r="C316" s="122"/>
      <c r="D316" s="121"/>
      <c r="E316" s="70"/>
      <c r="F316" s="83"/>
      <c r="G316" s="72"/>
      <c r="H316" s="103"/>
      <c r="I316" s="133"/>
      <c r="J316" s="192"/>
      <c r="K316" s="192"/>
      <c r="L316" s="192"/>
      <c r="M316" s="192"/>
      <c r="N316" s="207"/>
      <c r="O316" s="133"/>
      <c r="P316" s="133"/>
      <c r="Q316" s="83"/>
      <c r="R316" s="123"/>
      <c r="S316" s="207"/>
      <c r="T316" s="312"/>
      <c r="U316" s="286"/>
      <c r="V316" s="83"/>
      <c r="W316" s="71"/>
      <c r="X316" s="70">
        <f t="shared" ref="X316:AC316" si="464">X314*X315/1000</f>
        <v>0</v>
      </c>
      <c r="Y316" s="70">
        <f t="shared" si="464"/>
        <v>0</v>
      </c>
      <c r="Z316" s="70">
        <f t="shared" si="464"/>
        <v>0</v>
      </c>
      <c r="AA316" s="70">
        <f t="shared" si="464"/>
        <v>0</v>
      </c>
      <c r="AB316" s="70">
        <f t="shared" si="464"/>
        <v>0</v>
      </c>
      <c r="AC316" s="256">
        <f t="shared" si="464"/>
        <v>0</v>
      </c>
    </row>
    <row r="317" spans="1:29" ht="24" hidden="1" customHeight="1" x14ac:dyDescent="0.25">
      <c r="A317" s="122"/>
      <c r="B317" s="122">
        <v>60</v>
      </c>
      <c r="C317" s="122"/>
      <c r="D317" s="121"/>
      <c r="E317" s="70"/>
      <c r="F317" s="83"/>
      <c r="G317" s="72"/>
      <c r="H317" s="103"/>
      <c r="I317" s="133"/>
      <c r="J317" s="192"/>
      <c r="K317" s="192"/>
      <c r="L317" s="192"/>
      <c r="M317" s="192"/>
      <c r="N317" s="207"/>
      <c r="O317" s="133"/>
      <c r="P317" s="133"/>
      <c r="Q317" s="83"/>
      <c r="R317" s="123"/>
      <c r="S317" s="207"/>
      <c r="T317" s="312"/>
      <c r="U317" s="286"/>
      <c r="V317" s="83"/>
      <c r="W317" s="71"/>
      <c r="X317" s="70"/>
      <c r="Y317" s="70"/>
      <c r="Z317" s="70"/>
      <c r="AA317" s="70"/>
      <c r="AB317" s="70"/>
      <c r="AC317" s="256"/>
    </row>
    <row r="318" spans="1:29" ht="24" hidden="1" customHeight="1" x14ac:dyDescent="0.25">
      <c r="A318" s="122"/>
      <c r="B318" s="122"/>
      <c r="C318" s="122"/>
      <c r="D318" s="121"/>
      <c r="E318" s="70"/>
      <c r="F318" s="83"/>
      <c r="G318" s="72"/>
      <c r="H318" s="103"/>
      <c r="I318" s="133"/>
      <c r="J318" s="192"/>
      <c r="K318" s="192"/>
      <c r="L318" s="192"/>
      <c r="M318" s="192"/>
      <c r="N318" s="207"/>
      <c r="O318" s="133"/>
      <c r="P318" s="133"/>
      <c r="Q318" s="83"/>
      <c r="R318" s="123"/>
      <c r="S318" s="207"/>
      <c r="T318" s="312"/>
      <c r="U318" s="286"/>
      <c r="V318" s="83"/>
      <c r="W318" s="71"/>
      <c r="X318" s="70">
        <v>25002</v>
      </c>
      <c r="Y318" s="70">
        <v>25003</v>
      </c>
      <c r="Z318" s="70">
        <v>25004</v>
      </c>
      <c r="AA318" s="70">
        <v>25005</v>
      </c>
      <c r="AB318" s="70">
        <v>25006</v>
      </c>
      <c r="AC318" s="256">
        <v>25007</v>
      </c>
    </row>
    <row r="319" spans="1:29" ht="24" hidden="1" customHeight="1" x14ac:dyDescent="0.25">
      <c r="A319" s="122"/>
      <c r="B319" s="122"/>
      <c r="C319" s="122"/>
      <c r="D319" s="121"/>
      <c r="E319" s="70"/>
      <c r="F319" s="83"/>
      <c r="G319" s="72"/>
      <c r="H319" s="103"/>
      <c r="I319" s="133"/>
      <c r="J319" s="192"/>
      <c r="K319" s="192"/>
      <c r="L319" s="192"/>
      <c r="M319" s="192"/>
      <c r="N319" s="207"/>
      <c r="O319" s="133"/>
      <c r="P319" s="133"/>
      <c r="Q319" s="83"/>
      <c r="R319" s="123"/>
      <c r="S319" s="207"/>
      <c r="T319" s="312"/>
      <c r="U319" s="286"/>
      <c r="V319" s="83"/>
      <c r="W319" s="71"/>
      <c r="X319" s="70">
        <f t="shared" ref="X319:AC319" si="465">X317*X318/1000</f>
        <v>0</v>
      </c>
      <c r="Y319" s="70">
        <f t="shared" si="465"/>
        <v>0</v>
      </c>
      <c r="Z319" s="70">
        <f t="shared" si="465"/>
        <v>0</v>
      </c>
      <c r="AA319" s="70">
        <f t="shared" si="465"/>
        <v>0</v>
      </c>
      <c r="AB319" s="70">
        <f t="shared" si="465"/>
        <v>0</v>
      </c>
      <c r="AC319" s="256">
        <f t="shared" si="465"/>
        <v>0</v>
      </c>
    </row>
    <row r="320" spans="1:29" ht="27" x14ac:dyDescent="0.25">
      <c r="A320" s="122">
        <v>2.2000000000000002</v>
      </c>
      <c r="B320" s="122"/>
      <c r="C320" s="170" t="s">
        <v>109</v>
      </c>
      <c r="D320" s="121" t="s">
        <v>45</v>
      </c>
      <c r="E320" s="4">
        <f t="shared" ref="E320:I320" si="466">E323+E326</f>
        <v>91</v>
      </c>
      <c r="F320" s="84">
        <f t="shared" si="466"/>
        <v>101</v>
      </c>
      <c r="G320" s="73">
        <f t="shared" si="466"/>
        <v>150</v>
      </c>
      <c r="H320" s="104">
        <f t="shared" si="466"/>
        <v>104</v>
      </c>
      <c r="I320" s="134">
        <f t="shared" si="466"/>
        <v>90</v>
      </c>
      <c r="J320" s="193">
        <v>95</v>
      </c>
      <c r="K320" s="193">
        <v>95</v>
      </c>
      <c r="L320" s="193">
        <v>95</v>
      </c>
      <c r="M320" s="193">
        <v>95</v>
      </c>
      <c r="N320" s="19">
        <f>N323+N326</f>
        <v>158</v>
      </c>
      <c r="O320" s="134">
        <v>160</v>
      </c>
      <c r="P320" s="134">
        <v>160</v>
      </c>
      <c r="Q320" s="84">
        <f t="shared" ref="Q320:W320" si="467">Q323+Q326</f>
        <v>233</v>
      </c>
      <c r="R320" s="124">
        <f t="shared" si="467"/>
        <v>140</v>
      </c>
      <c r="S320" s="19">
        <f t="shared" si="467"/>
        <v>126</v>
      </c>
      <c r="T320" s="115">
        <f t="shared" si="467"/>
        <v>232</v>
      </c>
      <c r="U320" s="288">
        <f t="shared" si="467"/>
        <v>233</v>
      </c>
      <c r="V320" s="84">
        <f t="shared" si="467"/>
        <v>233</v>
      </c>
      <c r="W320" s="342">
        <f t="shared" si="467"/>
        <v>233</v>
      </c>
      <c r="X320" s="4" t="e">
        <f t="shared" ref="X320:AC320" si="468">X323+X326</f>
        <v>#REF!</v>
      </c>
      <c r="Y320" s="4" t="e">
        <f t="shared" si="468"/>
        <v>#REF!</v>
      </c>
      <c r="Z320" s="4" t="e">
        <f t="shared" si="468"/>
        <v>#REF!</v>
      </c>
      <c r="AA320" s="4" t="e">
        <f t="shared" si="468"/>
        <v>#REF!</v>
      </c>
      <c r="AB320" s="4" t="e">
        <f t="shared" si="468"/>
        <v>#REF!</v>
      </c>
      <c r="AC320" s="257" t="e">
        <f t="shared" si="468"/>
        <v>#REF!</v>
      </c>
    </row>
    <row r="321" spans="1:29" ht="27" x14ac:dyDescent="0.25">
      <c r="A321" s="122"/>
      <c r="B321" s="122"/>
      <c r="C321" s="122"/>
      <c r="D321" s="120" t="s">
        <v>46</v>
      </c>
      <c r="E321" s="4">
        <f t="shared" ref="E321:O321" si="469">E322/E320*1000</f>
        <v>17098.9010989011</v>
      </c>
      <c r="F321" s="84">
        <f t="shared" si="469"/>
        <v>16733.108910891086</v>
      </c>
      <c r="G321" s="73">
        <f t="shared" si="469"/>
        <v>17200</v>
      </c>
      <c r="H321" s="104">
        <f t="shared" si="469"/>
        <v>17384.615384615383</v>
      </c>
      <c r="I321" s="134">
        <f t="shared" si="469"/>
        <v>17905.555555555555</v>
      </c>
      <c r="J321" s="193">
        <v>18127.894736842107</v>
      </c>
      <c r="K321" s="193">
        <v>18127.894736842107</v>
      </c>
      <c r="L321" s="193">
        <v>18127.894736842107</v>
      </c>
      <c r="M321" s="193">
        <v>18127.894736842107</v>
      </c>
      <c r="N321" s="19">
        <f t="shared" ref="N321" si="470">N322/N320*1000</f>
        <v>16792.405063291139</v>
      </c>
      <c r="O321" s="134">
        <f t="shared" si="469"/>
        <v>11375</v>
      </c>
      <c r="P321" s="134">
        <f t="shared" ref="P321" si="471">P322/P320*1000</f>
        <v>11375</v>
      </c>
      <c r="Q321" s="84">
        <f t="shared" ref="Q321:W321" si="472">Q322/Q320*1000</f>
        <v>17489.270386266096</v>
      </c>
      <c r="R321" s="124">
        <f t="shared" si="472"/>
        <v>17428.571428571428</v>
      </c>
      <c r="S321" s="19">
        <f t="shared" si="472"/>
        <v>17507.936507936509</v>
      </c>
      <c r="T321" s="115">
        <f t="shared" si="472"/>
        <v>17577.586206896551</v>
      </c>
      <c r="U321" s="288">
        <f t="shared" si="472"/>
        <v>17570.815450643779</v>
      </c>
      <c r="V321" s="84">
        <f t="shared" si="472"/>
        <v>17570.815450643779</v>
      </c>
      <c r="W321" s="342">
        <f t="shared" si="472"/>
        <v>17570.815450643779</v>
      </c>
      <c r="X321" s="4" t="e">
        <f t="shared" ref="X321:AC321" si="473">X322/X320*1000</f>
        <v>#REF!</v>
      </c>
      <c r="Y321" s="4" t="e">
        <f t="shared" si="473"/>
        <v>#REF!</v>
      </c>
      <c r="Z321" s="4" t="e">
        <f t="shared" si="473"/>
        <v>#REF!</v>
      </c>
      <c r="AA321" s="4" t="e">
        <f t="shared" si="473"/>
        <v>#REF!</v>
      </c>
      <c r="AB321" s="4" t="e">
        <f t="shared" si="473"/>
        <v>#REF!</v>
      </c>
      <c r="AC321" s="257" t="e">
        <f t="shared" si="473"/>
        <v>#REF!</v>
      </c>
    </row>
    <row r="322" spans="1:29" ht="27" x14ac:dyDescent="0.25">
      <c r="A322" s="122"/>
      <c r="B322" s="122"/>
      <c r="C322" s="170"/>
      <c r="D322" s="120" t="s">
        <v>44</v>
      </c>
      <c r="E322" s="4">
        <f t="shared" ref="E322:O322" si="474">E325+E328</f>
        <v>1556</v>
      </c>
      <c r="F322" s="84">
        <f>F325+F328-0.4</f>
        <v>1690.0439999999999</v>
      </c>
      <c r="G322" s="73">
        <f t="shared" si="474"/>
        <v>2580</v>
      </c>
      <c r="H322" s="104">
        <f t="shared" si="474"/>
        <v>1808</v>
      </c>
      <c r="I322" s="134">
        <f>I325+I328</f>
        <v>1611.5</v>
      </c>
      <c r="J322" s="193">
        <v>1722.15</v>
      </c>
      <c r="K322" s="193">
        <v>1722.15</v>
      </c>
      <c r="L322" s="193">
        <v>1722.15</v>
      </c>
      <c r="M322" s="193">
        <v>1722.15</v>
      </c>
      <c r="N322" s="218">
        <v>2653.2</v>
      </c>
      <c r="O322" s="134">
        <f t="shared" si="474"/>
        <v>1820</v>
      </c>
      <c r="P322" s="134">
        <f t="shared" ref="P322" si="475">P325+P328</f>
        <v>1820</v>
      </c>
      <c r="Q322" s="84">
        <f t="shared" ref="Q322:W322" si="476">Q325+Q328</f>
        <v>4075</v>
      </c>
      <c r="R322" s="124">
        <f t="shared" si="476"/>
        <v>2440</v>
      </c>
      <c r="S322" s="19">
        <f t="shared" si="476"/>
        <v>2206</v>
      </c>
      <c r="T322" s="115">
        <f t="shared" si="476"/>
        <v>4078</v>
      </c>
      <c r="U322" s="288">
        <f t="shared" si="476"/>
        <v>4094</v>
      </c>
      <c r="V322" s="84">
        <f t="shared" si="476"/>
        <v>4094</v>
      </c>
      <c r="W322" s="342">
        <f t="shared" si="476"/>
        <v>4094</v>
      </c>
      <c r="X322" s="4" t="e">
        <f t="shared" ref="X322:AC322" si="477">X325+X328</f>
        <v>#REF!</v>
      </c>
      <c r="Y322" s="4" t="e">
        <f t="shared" si="477"/>
        <v>#REF!</v>
      </c>
      <c r="Z322" s="4" t="e">
        <f t="shared" si="477"/>
        <v>#REF!</v>
      </c>
      <c r="AA322" s="4" t="e">
        <f t="shared" si="477"/>
        <v>#REF!</v>
      </c>
      <c r="AB322" s="4" t="e">
        <f t="shared" si="477"/>
        <v>#REF!</v>
      </c>
      <c r="AC322" s="257" t="e">
        <f t="shared" si="477"/>
        <v>#REF!</v>
      </c>
    </row>
    <row r="323" spans="1:29" ht="27" x14ac:dyDescent="0.25">
      <c r="A323" s="122"/>
      <c r="B323" s="122"/>
      <c r="C323" s="122" t="s">
        <v>29</v>
      </c>
      <c r="D323" s="120" t="s">
        <v>45</v>
      </c>
      <c r="E323" s="70">
        <v>41</v>
      </c>
      <c r="F323" s="83">
        <v>27</v>
      </c>
      <c r="G323" s="72">
        <v>60</v>
      </c>
      <c r="H323" s="103">
        <v>32</v>
      </c>
      <c r="I323" s="133">
        <v>41</v>
      </c>
      <c r="J323" s="192">
        <v>27</v>
      </c>
      <c r="K323" s="192">
        <v>27</v>
      </c>
      <c r="L323" s="192">
        <v>27</v>
      </c>
      <c r="M323" s="192">
        <v>27</v>
      </c>
      <c r="N323" s="207">
        <v>43</v>
      </c>
      <c r="O323" s="133">
        <v>35</v>
      </c>
      <c r="P323" s="133">
        <v>35</v>
      </c>
      <c r="Q323" s="83">
        <v>50</v>
      </c>
      <c r="R323" s="123">
        <v>40</v>
      </c>
      <c r="S323" s="207">
        <v>31</v>
      </c>
      <c r="T323" s="312">
        <v>49</v>
      </c>
      <c r="U323" s="286">
        <v>50</v>
      </c>
      <c r="V323" s="83">
        <v>50</v>
      </c>
      <c r="W323" s="71">
        <v>50</v>
      </c>
      <c r="X323" s="70" t="e">
        <f>#REF!/4</f>
        <v>#REF!</v>
      </c>
      <c r="Y323" s="70" t="e">
        <f>X323</f>
        <v>#REF!</v>
      </c>
      <c r="Z323" s="70" t="e">
        <f>X323+Y323</f>
        <v>#REF!</v>
      </c>
      <c r="AA323" s="70" t="e">
        <f>X323</f>
        <v>#REF!</v>
      </c>
      <c r="AB323" s="70" t="e">
        <f>Z323+AA323</f>
        <v>#REF!</v>
      </c>
      <c r="AC323" s="256" t="e">
        <f>#REF!-AB323</f>
        <v>#REF!</v>
      </c>
    </row>
    <row r="324" spans="1:29" ht="27" x14ac:dyDescent="0.25">
      <c r="A324" s="122"/>
      <c r="B324" s="122"/>
      <c r="C324" s="122"/>
      <c r="D324" s="120" t="s">
        <v>46</v>
      </c>
      <c r="E324" s="70">
        <v>16000</v>
      </c>
      <c r="F324" s="83">
        <v>16000</v>
      </c>
      <c r="G324" s="72">
        <v>16000</v>
      </c>
      <c r="H324" s="103">
        <v>16000</v>
      </c>
      <c r="I324" s="133">
        <v>18450</v>
      </c>
      <c r="J324" s="192">
        <v>18450</v>
      </c>
      <c r="K324" s="192">
        <v>18450</v>
      </c>
      <c r="L324" s="192">
        <v>18450</v>
      </c>
      <c r="M324" s="192">
        <v>18450</v>
      </c>
      <c r="N324" s="207">
        <v>16000</v>
      </c>
      <c r="O324" s="133">
        <v>16000</v>
      </c>
      <c r="P324" s="133">
        <v>16000</v>
      </c>
      <c r="Q324" s="83">
        <v>16000</v>
      </c>
      <c r="R324" s="123">
        <v>16000</v>
      </c>
      <c r="S324" s="207">
        <v>16000</v>
      </c>
      <c r="T324" s="312">
        <v>16000</v>
      </c>
      <c r="U324" s="286">
        <v>16000</v>
      </c>
      <c r="V324" s="83">
        <v>16000</v>
      </c>
      <c r="W324" s="71">
        <v>16000</v>
      </c>
      <c r="X324" s="70">
        <v>16000</v>
      </c>
      <c r="Y324" s="70">
        <v>16000</v>
      </c>
      <c r="Z324" s="70">
        <v>16000</v>
      </c>
      <c r="AA324" s="70">
        <v>16000</v>
      </c>
      <c r="AB324" s="70">
        <v>16000</v>
      </c>
      <c r="AC324" s="256">
        <v>16000</v>
      </c>
    </row>
    <row r="325" spans="1:29" ht="27" x14ac:dyDescent="0.25">
      <c r="A325" s="122"/>
      <c r="B325" s="122"/>
      <c r="C325" s="170"/>
      <c r="D325" s="120" t="s">
        <v>44</v>
      </c>
      <c r="E325" s="70">
        <f t="shared" ref="E325:AC325" si="478">E323*E324/1000</f>
        <v>656</v>
      </c>
      <c r="F325" s="83">
        <f t="shared" si="478"/>
        <v>432</v>
      </c>
      <c r="G325" s="72">
        <f t="shared" si="478"/>
        <v>960</v>
      </c>
      <c r="H325" s="103">
        <f t="shared" si="478"/>
        <v>512</v>
      </c>
      <c r="I325" s="133">
        <f t="shared" si="478"/>
        <v>756.45</v>
      </c>
      <c r="J325" s="192">
        <v>498.15</v>
      </c>
      <c r="K325" s="192">
        <v>498.15</v>
      </c>
      <c r="L325" s="192">
        <v>498.15</v>
      </c>
      <c r="M325" s="192">
        <v>498.15</v>
      </c>
      <c r="N325" s="207">
        <f t="shared" ref="N325" si="479">N323*N324/1000</f>
        <v>688</v>
      </c>
      <c r="O325" s="133">
        <f t="shared" si="478"/>
        <v>560</v>
      </c>
      <c r="P325" s="133">
        <f t="shared" ref="P325" si="480">P323*P324/1000</f>
        <v>560</v>
      </c>
      <c r="Q325" s="83">
        <f t="shared" ref="Q325:S325" si="481">Q323*Q324/1000</f>
        <v>800</v>
      </c>
      <c r="R325" s="123">
        <f t="shared" ref="R325" si="482">R323*R324/1000</f>
        <v>640</v>
      </c>
      <c r="S325" s="207">
        <f t="shared" si="481"/>
        <v>496</v>
      </c>
      <c r="T325" s="312">
        <f t="shared" ref="T325:V325" si="483">T323*T324/1000</f>
        <v>784</v>
      </c>
      <c r="U325" s="286">
        <f t="shared" si="483"/>
        <v>800</v>
      </c>
      <c r="V325" s="83">
        <f t="shared" si="483"/>
        <v>800</v>
      </c>
      <c r="W325" s="71">
        <f t="shared" ref="W325" si="484">W323*W324/1000</f>
        <v>800</v>
      </c>
      <c r="X325" s="70" t="e">
        <f t="shared" si="478"/>
        <v>#REF!</v>
      </c>
      <c r="Y325" s="70" t="e">
        <f t="shared" si="478"/>
        <v>#REF!</v>
      </c>
      <c r="Z325" s="70" t="e">
        <f t="shared" si="478"/>
        <v>#REF!</v>
      </c>
      <c r="AA325" s="70" t="e">
        <f t="shared" si="478"/>
        <v>#REF!</v>
      </c>
      <c r="AB325" s="70" t="e">
        <f t="shared" si="478"/>
        <v>#REF!</v>
      </c>
      <c r="AC325" s="256" t="e">
        <f t="shared" si="478"/>
        <v>#REF!</v>
      </c>
    </row>
    <row r="326" spans="1:29" ht="27" x14ac:dyDescent="0.25">
      <c r="A326" s="122"/>
      <c r="B326" s="122"/>
      <c r="C326" s="122" t="s">
        <v>110</v>
      </c>
      <c r="D326" s="120" t="s">
        <v>45</v>
      </c>
      <c r="E326" s="70">
        <v>50</v>
      </c>
      <c r="F326" s="83">
        <v>74</v>
      </c>
      <c r="G326" s="72">
        <v>90</v>
      </c>
      <c r="H326" s="103">
        <v>72</v>
      </c>
      <c r="I326" s="133">
        <v>49</v>
      </c>
      <c r="J326" s="192">
        <v>68</v>
      </c>
      <c r="K326" s="192">
        <v>68</v>
      </c>
      <c r="L326" s="192">
        <v>68</v>
      </c>
      <c r="M326" s="192">
        <v>68</v>
      </c>
      <c r="N326" s="207">
        <v>115</v>
      </c>
      <c r="O326" s="133">
        <v>70</v>
      </c>
      <c r="P326" s="133">
        <v>70</v>
      </c>
      <c r="Q326" s="83">
        <v>183</v>
      </c>
      <c r="R326" s="123">
        <v>100</v>
      </c>
      <c r="S326" s="207">
        <v>95</v>
      </c>
      <c r="T326" s="312">
        <v>183</v>
      </c>
      <c r="U326" s="286">
        <v>183</v>
      </c>
      <c r="V326" s="83">
        <v>183</v>
      </c>
      <c r="W326" s="71">
        <v>183</v>
      </c>
      <c r="X326" s="70">
        <v>22</v>
      </c>
      <c r="Y326" s="70">
        <f>X326</f>
        <v>22</v>
      </c>
      <c r="Z326" s="70">
        <f>X326+Y326</f>
        <v>44</v>
      </c>
      <c r="AA326" s="70">
        <f>X326</f>
        <v>22</v>
      </c>
      <c r="AB326" s="70">
        <f>Z326+AA326</f>
        <v>66</v>
      </c>
      <c r="AC326" s="256" t="e">
        <f>#REF!-AB326</f>
        <v>#REF!</v>
      </c>
    </row>
    <row r="327" spans="1:29" ht="27" x14ac:dyDescent="0.25">
      <c r="A327" s="122"/>
      <c r="B327" s="122"/>
      <c r="C327" s="170"/>
      <c r="D327" s="120" t="s">
        <v>46</v>
      </c>
      <c r="E327" s="70">
        <v>18000</v>
      </c>
      <c r="F327" s="83">
        <v>17006</v>
      </c>
      <c r="G327" s="72">
        <v>18000</v>
      </c>
      <c r="H327" s="103">
        <v>18000</v>
      </c>
      <c r="I327" s="133">
        <v>17450</v>
      </c>
      <c r="J327" s="192">
        <v>18000</v>
      </c>
      <c r="K327" s="192">
        <v>18000</v>
      </c>
      <c r="L327" s="192">
        <v>18000</v>
      </c>
      <c r="M327" s="192">
        <v>18000</v>
      </c>
      <c r="N327" s="207">
        <v>18000</v>
      </c>
      <c r="O327" s="133">
        <v>18000</v>
      </c>
      <c r="P327" s="133">
        <v>18000</v>
      </c>
      <c r="Q327" s="83">
        <v>18000</v>
      </c>
      <c r="R327" s="123">
        <v>18000</v>
      </c>
      <c r="S327" s="207">
        <v>18000</v>
      </c>
      <c r="T327" s="312">
        <v>18000</v>
      </c>
      <c r="U327" s="286">
        <v>18000</v>
      </c>
      <c r="V327" s="83">
        <v>18000</v>
      </c>
      <c r="W327" s="71">
        <v>18000</v>
      </c>
      <c r="X327" s="72">
        <v>18000</v>
      </c>
      <c r="Y327" s="72">
        <v>18000</v>
      </c>
      <c r="Z327" s="72">
        <v>18000</v>
      </c>
      <c r="AA327" s="72">
        <v>18000</v>
      </c>
      <c r="AB327" s="72">
        <v>18000</v>
      </c>
      <c r="AC327" s="264">
        <v>18000</v>
      </c>
    </row>
    <row r="328" spans="1:29" ht="27" x14ac:dyDescent="0.25">
      <c r="A328" s="122"/>
      <c r="B328" s="122"/>
      <c r="C328" s="170"/>
      <c r="D328" s="120" t="s">
        <v>44</v>
      </c>
      <c r="E328" s="70">
        <f t="shared" ref="E328:I328" si="485">E326*E327/1000</f>
        <v>900</v>
      </c>
      <c r="F328" s="83">
        <f t="shared" si="485"/>
        <v>1258.444</v>
      </c>
      <c r="G328" s="72">
        <f t="shared" si="485"/>
        <v>1620</v>
      </c>
      <c r="H328" s="103">
        <f t="shared" si="485"/>
        <v>1296</v>
      </c>
      <c r="I328" s="133">
        <f t="shared" si="485"/>
        <v>855.05</v>
      </c>
      <c r="J328" s="192">
        <v>1224</v>
      </c>
      <c r="K328" s="192">
        <v>1224</v>
      </c>
      <c r="L328" s="192">
        <v>1224</v>
      </c>
      <c r="M328" s="192">
        <v>1224</v>
      </c>
      <c r="N328" s="207">
        <f t="shared" ref="N328:AC328" si="486">N326*N327/1000</f>
        <v>2070</v>
      </c>
      <c r="O328" s="133">
        <f t="shared" si="486"/>
        <v>1260</v>
      </c>
      <c r="P328" s="133">
        <f t="shared" ref="P328" si="487">P326*P327/1000</f>
        <v>1260</v>
      </c>
      <c r="Q328" s="83">
        <v>3275</v>
      </c>
      <c r="R328" s="123">
        <f>R326*R327/1000</f>
        <v>1800</v>
      </c>
      <c r="S328" s="207">
        <f>S326*S327/1000</f>
        <v>1710</v>
      </c>
      <c r="T328" s="312">
        <f t="shared" ref="T328:V328" si="488">T326*T327/1000</f>
        <v>3294</v>
      </c>
      <c r="U328" s="286">
        <f t="shared" si="488"/>
        <v>3294</v>
      </c>
      <c r="V328" s="83">
        <f t="shared" si="488"/>
        <v>3294</v>
      </c>
      <c r="W328" s="71">
        <f t="shared" ref="W328" si="489">W326*W327/1000</f>
        <v>3294</v>
      </c>
      <c r="X328" s="70">
        <f t="shared" si="486"/>
        <v>396</v>
      </c>
      <c r="Y328" s="70">
        <f t="shared" si="486"/>
        <v>396</v>
      </c>
      <c r="Z328" s="70">
        <f t="shared" si="486"/>
        <v>792</v>
      </c>
      <c r="AA328" s="70">
        <f t="shared" si="486"/>
        <v>396</v>
      </c>
      <c r="AB328" s="70">
        <f t="shared" si="486"/>
        <v>1188</v>
      </c>
      <c r="AC328" s="256" t="e">
        <f t="shared" si="486"/>
        <v>#REF!</v>
      </c>
    </row>
    <row r="329" spans="1:29" ht="27" x14ac:dyDescent="0.25">
      <c r="A329" s="122">
        <v>2.2999999999999998</v>
      </c>
      <c r="B329" s="122"/>
      <c r="C329" s="170" t="s">
        <v>111</v>
      </c>
      <c r="D329" s="120" t="s">
        <v>112</v>
      </c>
      <c r="E329" s="4">
        <f t="shared" ref="E329:I329" si="490">E332+E335</f>
        <v>57</v>
      </c>
      <c r="F329" s="84">
        <f t="shared" si="490"/>
        <v>21</v>
      </c>
      <c r="G329" s="73">
        <f t="shared" si="490"/>
        <v>50</v>
      </c>
      <c r="H329" s="104">
        <f t="shared" si="490"/>
        <v>21</v>
      </c>
      <c r="I329" s="134">
        <f t="shared" si="490"/>
        <v>90</v>
      </c>
      <c r="J329" s="193">
        <v>23.9</v>
      </c>
      <c r="K329" s="193">
        <v>23.9</v>
      </c>
      <c r="L329" s="193">
        <v>23.9</v>
      </c>
      <c r="M329" s="193">
        <v>23.9</v>
      </c>
      <c r="N329" s="19">
        <f>N332+N335</f>
        <v>30</v>
      </c>
      <c r="O329" s="134">
        <v>90</v>
      </c>
      <c r="P329" s="134">
        <v>90</v>
      </c>
      <c r="Q329" s="84">
        <f t="shared" ref="Q329:W329" si="491">Q332+Q335</f>
        <v>34</v>
      </c>
      <c r="R329" s="124">
        <f t="shared" si="491"/>
        <v>25</v>
      </c>
      <c r="S329" s="19">
        <f t="shared" si="491"/>
        <v>22</v>
      </c>
      <c r="T329" s="115">
        <f t="shared" si="491"/>
        <v>34</v>
      </c>
      <c r="U329" s="288">
        <f t="shared" si="491"/>
        <v>34</v>
      </c>
      <c r="V329" s="84">
        <f t="shared" si="491"/>
        <v>34</v>
      </c>
      <c r="W329" s="342">
        <f t="shared" si="491"/>
        <v>34</v>
      </c>
      <c r="X329" s="4">
        <f t="shared" ref="X329:AC329" si="492">X332+X335</f>
        <v>11</v>
      </c>
      <c r="Y329" s="4">
        <f t="shared" si="492"/>
        <v>11</v>
      </c>
      <c r="Z329" s="4">
        <f t="shared" si="492"/>
        <v>22</v>
      </c>
      <c r="AA329" s="4">
        <f t="shared" si="492"/>
        <v>11</v>
      </c>
      <c r="AB329" s="4">
        <f t="shared" si="492"/>
        <v>33</v>
      </c>
      <c r="AC329" s="257" t="e">
        <f t="shared" si="492"/>
        <v>#REF!</v>
      </c>
    </row>
    <row r="330" spans="1:29" ht="29.25" customHeight="1" x14ac:dyDescent="0.25">
      <c r="A330" s="122"/>
      <c r="B330" s="122"/>
      <c r="C330" s="170"/>
      <c r="D330" s="120" t="s">
        <v>46</v>
      </c>
      <c r="E330" s="4">
        <f t="shared" ref="E330:AC330" si="493">E331/E329*1000</f>
        <v>10368.421052631578</v>
      </c>
      <c r="F330" s="84">
        <f t="shared" si="493"/>
        <v>12175.238095238095</v>
      </c>
      <c r="G330" s="73">
        <f t="shared" si="493"/>
        <v>11500</v>
      </c>
      <c r="H330" s="104">
        <f t="shared" si="493"/>
        <v>11333.333333333334</v>
      </c>
      <c r="I330" s="134">
        <f t="shared" si="493"/>
        <v>10616.777777777777</v>
      </c>
      <c r="J330" s="193">
        <v>11138.075313807532</v>
      </c>
      <c r="K330" s="193">
        <v>11138.075313807532</v>
      </c>
      <c r="L330" s="193">
        <v>11138.075313807532</v>
      </c>
      <c r="M330" s="193">
        <v>11138.075313807532</v>
      </c>
      <c r="N330" s="19">
        <f t="shared" ref="N330" si="494">N331/N329*1000</f>
        <v>11166.666666666666</v>
      </c>
      <c r="O330" s="134">
        <f t="shared" si="493"/>
        <v>3055.5555555555552</v>
      </c>
      <c r="P330" s="134">
        <f t="shared" ref="P330" si="495">P331/P329*1000</f>
        <v>3055.5555555555552</v>
      </c>
      <c r="Q330" s="84">
        <f t="shared" ref="Q330:S330" si="496">Q331/Q329*1000</f>
        <v>11235.294117647058</v>
      </c>
      <c r="R330" s="124">
        <f t="shared" ref="R330" si="497">R331/R329*1000</f>
        <v>11000</v>
      </c>
      <c r="S330" s="19">
        <f t="shared" si="496"/>
        <v>11863.636363636364</v>
      </c>
      <c r="T330" s="115">
        <f t="shared" ref="T330:V330" si="498">T331/T329*1000</f>
        <v>11235.294117647058</v>
      </c>
      <c r="U330" s="288">
        <f t="shared" si="498"/>
        <v>11235.294117647058</v>
      </c>
      <c r="V330" s="84">
        <f t="shared" si="498"/>
        <v>11235.294117647058</v>
      </c>
      <c r="W330" s="342">
        <f t="shared" ref="W330" si="499">W331/W329*1000</f>
        <v>11235.294117647058</v>
      </c>
      <c r="X330" s="4">
        <f t="shared" si="493"/>
        <v>11636.363636363636</v>
      </c>
      <c r="Y330" s="4">
        <f t="shared" si="493"/>
        <v>11636.363636363636</v>
      </c>
      <c r="Z330" s="4">
        <f t="shared" si="493"/>
        <v>11636.363636363636</v>
      </c>
      <c r="AA330" s="4">
        <f t="shared" si="493"/>
        <v>11636.363636363636</v>
      </c>
      <c r="AB330" s="4">
        <f t="shared" si="493"/>
        <v>11636.363636363636</v>
      </c>
      <c r="AC330" s="257" t="e">
        <f t="shared" si="493"/>
        <v>#REF!</v>
      </c>
    </row>
    <row r="331" spans="1:29" ht="27" x14ac:dyDescent="0.25">
      <c r="A331" s="122"/>
      <c r="B331" s="122"/>
      <c r="C331" s="170"/>
      <c r="D331" s="120" t="s">
        <v>44</v>
      </c>
      <c r="E331" s="4">
        <f t="shared" ref="E331:AC331" si="500">E334+E337</f>
        <v>591</v>
      </c>
      <c r="F331" s="84">
        <f t="shared" si="500"/>
        <v>255.68</v>
      </c>
      <c r="G331" s="73">
        <f t="shared" si="500"/>
        <v>575</v>
      </c>
      <c r="H331" s="104">
        <f t="shared" si="500"/>
        <v>238</v>
      </c>
      <c r="I331" s="134">
        <f t="shared" si="500"/>
        <v>955.51</v>
      </c>
      <c r="J331" s="193">
        <v>266.2</v>
      </c>
      <c r="K331" s="193">
        <v>266.2</v>
      </c>
      <c r="L331" s="193">
        <v>266.2</v>
      </c>
      <c r="M331" s="193">
        <v>266.2</v>
      </c>
      <c r="N331" s="19">
        <f t="shared" ref="N331" si="501">N334+N337</f>
        <v>335</v>
      </c>
      <c r="O331" s="134">
        <f t="shared" si="500"/>
        <v>275</v>
      </c>
      <c r="P331" s="134">
        <f t="shared" ref="P331" si="502">P334+P337</f>
        <v>275</v>
      </c>
      <c r="Q331" s="84">
        <f t="shared" ref="Q331:S331" si="503">Q334+Q337</f>
        <v>382</v>
      </c>
      <c r="R331" s="124">
        <f t="shared" ref="R331" si="504">R334+R337</f>
        <v>275</v>
      </c>
      <c r="S331" s="19">
        <f t="shared" si="503"/>
        <v>261</v>
      </c>
      <c r="T331" s="115">
        <f t="shared" ref="T331:V331" si="505">T334+T337</f>
        <v>382</v>
      </c>
      <c r="U331" s="288">
        <f t="shared" si="505"/>
        <v>382</v>
      </c>
      <c r="V331" s="84">
        <f t="shared" si="505"/>
        <v>382</v>
      </c>
      <c r="W331" s="342">
        <f t="shared" ref="W331" si="506">W334+W337</f>
        <v>382</v>
      </c>
      <c r="X331" s="4">
        <f t="shared" si="500"/>
        <v>128</v>
      </c>
      <c r="Y331" s="4">
        <f t="shared" si="500"/>
        <v>128</v>
      </c>
      <c r="Z331" s="4">
        <f t="shared" si="500"/>
        <v>256</v>
      </c>
      <c r="AA331" s="4">
        <f t="shared" si="500"/>
        <v>128</v>
      </c>
      <c r="AB331" s="4">
        <f t="shared" si="500"/>
        <v>384</v>
      </c>
      <c r="AC331" s="257" t="e">
        <f t="shared" si="500"/>
        <v>#REF!</v>
      </c>
    </row>
    <row r="332" spans="1:29" ht="27" x14ac:dyDescent="0.25">
      <c r="A332" s="122"/>
      <c r="B332" s="122"/>
      <c r="C332" s="122" t="s">
        <v>31</v>
      </c>
      <c r="D332" s="120" t="s">
        <v>112</v>
      </c>
      <c r="E332" s="70">
        <v>30</v>
      </c>
      <c r="F332" s="83">
        <v>6</v>
      </c>
      <c r="G332" s="72">
        <v>15</v>
      </c>
      <c r="H332" s="103">
        <v>7</v>
      </c>
      <c r="I332" s="133">
        <v>41</v>
      </c>
      <c r="J332" s="197">
        <v>8.9</v>
      </c>
      <c r="K332" s="197">
        <v>8.9</v>
      </c>
      <c r="L332" s="197">
        <v>8.9</v>
      </c>
      <c r="M332" s="197">
        <v>8.9</v>
      </c>
      <c r="N332" s="211">
        <v>11</v>
      </c>
      <c r="O332" s="133">
        <v>10</v>
      </c>
      <c r="P332" s="133">
        <v>10</v>
      </c>
      <c r="Q332" s="83">
        <v>12</v>
      </c>
      <c r="R332" s="123">
        <v>10</v>
      </c>
      <c r="S332" s="207">
        <v>5</v>
      </c>
      <c r="T332" s="312">
        <v>12</v>
      </c>
      <c r="U332" s="286">
        <v>12</v>
      </c>
      <c r="V332" s="83">
        <v>12</v>
      </c>
      <c r="W332" s="71">
        <v>12</v>
      </c>
      <c r="X332" s="70">
        <v>3</v>
      </c>
      <c r="Y332" s="70">
        <f>X332</f>
        <v>3</v>
      </c>
      <c r="Z332" s="70">
        <f>X332+Y332</f>
        <v>6</v>
      </c>
      <c r="AA332" s="70">
        <f>X332</f>
        <v>3</v>
      </c>
      <c r="AB332" s="70">
        <f>Z332+AA332</f>
        <v>9</v>
      </c>
      <c r="AC332" s="256" t="e">
        <f>#REF!-AB332</f>
        <v>#REF!</v>
      </c>
    </row>
    <row r="333" spans="1:29" ht="27" x14ac:dyDescent="0.25">
      <c r="A333" s="122"/>
      <c r="B333" s="122"/>
      <c r="C333" s="122"/>
      <c r="D333" s="120" t="s">
        <v>46</v>
      </c>
      <c r="E333" s="70">
        <v>8000</v>
      </c>
      <c r="F333" s="83">
        <v>8000</v>
      </c>
      <c r="G333" s="72">
        <v>8000</v>
      </c>
      <c r="H333" s="103">
        <v>8000</v>
      </c>
      <c r="I333" s="133">
        <v>7900</v>
      </c>
      <c r="J333" s="192">
        <v>8000</v>
      </c>
      <c r="K333" s="192">
        <v>8000</v>
      </c>
      <c r="L333" s="192">
        <v>8000</v>
      </c>
      <c r="M333" s="192">
        <v>8000</v>
      </c>
      <c r="N333" s="207">
        <v>8000</v>
      </c>
      <c r="O333" s="133">
        <v>8000</v>
      </c>
      <c r="P333" s="133">
        <v>8000</v>
      </c>
      <c r="Q333" s="83">
        <v>8000</v>
      </c>
      <c r="R333" s="123">
        <v>8000</v>
      </c>
      <c r="S333" s="207">
        <v>8000</v>
      </c>
      <c r="T333" s="312">
        <v>8000</v>
      </c>
      <c r="U333" s="286">
        <v>8000</v>
      </c>
      <c r="V333" s="83">
        <v>8000</v>
      </c>
      <c r="W333" s="71">
        <v>8000</v>
      </c>
      <c r="X333" s="70">
        <v>8000</v>
      </c>
      <c r="Y333" s="70">
        <v>8000</v>
      </c>
      <c r="Z333" s="70">
        <v>8000</v>
      </c>
      <c r="AA333" s="70">
        <v>8000</v>
      </c>
      <c r="AB333" s="70">
        <v>8000</v>
      </c>
      <c r="AC333" s="256">
        <v>8000</v>
      </c>
    </row>
    <row r="334" spans="1:29" ht="27" x14ac:dyDescent="0.25">
      <c r="A334" s="122"/>
      <c r="B334" s="122"/>
      <c r="C334" s="170"/>
      <c r="D334" s="120" t="s">
        <v>44</v>
      </c>
      <c r="E334" s="70">
        <f t="shared" ref="E334:I334" si="507">E333*E332/1000</f>
        <v>240</v>
      </c>
      <c r="F334" s="83">
        <f>F333*F332/1000</f>
        <v>48</v>
      </c>
      <c r="G334" s="72">
        <f t="shared" si="507"/>
        <v>120</v>
      </c>
      <c r="H334" s="103">
        <f t="shared" si="507"/>
        <v>56</v>
      </c>
      <c r="I334" s="133">
        <f t="shared" si="507"/>
        <v>323.89999999999998</v>
      </c>
      <c r="J334" s="192">
        <v>71.2</v>
      </c>
      <c r="K334" s="192">
        <v>71.2</v>
      </c>
      <c r="L334" s="192">
        <v>71.2</v>
      </c>
      <c r="M334" s="192">
        <v>71.2</v>
      </c>
      <c r="N334" s="207">
        <f t="shared" ref="N334:AC334" si="508">N333*N332/1000</f>
        <v>88</v>
      </c>
      <c r="O334" s="133">
        <f t="shared" si="508"/>
        <v>80</v>
      </c>
      <c r="P334" s="133">
        <f t="shared" ref="P334" si="509">P333*P332/1000</f>
        <v>80</v>
      </c>
      <c r="Q334" s="83">
        <f t="shared" ref="Q334:S334" si="510">Q333*Q332/1000</f>
        <v>96</v>
      </c>
      <c r="R334" s="123">
        <f t="shared" ref="R334" si="511">R333*R332/1000</f>
        <v>80</v>
      </c>
      <c r="S334" s="207">
        <f t="shared" si="510"/>
        <v>40</v>
      </c>
      <c r="T334" s="312">
        <f t="shared" ref="T334:V334" si="512">T333*T332/1000</f>
        <v>96</v>
      </c>
      <c r="U334" s="286">
        <f t="shared" si="512"/>
        <v>96</v>
      </c>
      <c r="V334" s="83">
        <f t="shared" si="512"/>
        <v>96</v>
      </c>
      <c r="W334" s="71">
        <f t="shared" ref="W334" si="513">W333*W332/1000</f>
        <v>96</v>
      </c>
      <c r="X334" s="70">
        <f t="shared" si="508"/>
        <v>24</v>
      </c>
      <c r="Y334" s="70">
        <f t="shared" si="508"/>
        <v>24</v>
      </c>
      <c r="Z334" s="70">
        <f t="shared" si="508"/>
        <v>48</v>
      </c>
      <c r="AA334" s="70">
        <f t="shared" si="508"/>
        <v>24</v>
      </c>
      <c r="AB334" s="70">
        <f t="shared" si="508"/>
        <v>72</v>
      </c>
      <c r="AC334" s="256" t="e">
        <f t="shared" si="508"/>
        <v>#REF!</v>
      </c>
    </row>
    <row r="335" spans="1:29" ht="27" x14ac:dyDescent="0.25">
      <c r="A335" s="122"/>
      <c r="B335" s="122"/>
      <c r="C335" s="122" t="s">
        <v>32</v>
      </c>
      <c r="D335" s="120" t="s">
        <v>112</v>
      </c>
      <c r="E335" s="70">
        <v>27</v>
      </c>
      <c r="F335" s="83">
        <v>15</v>
      </c>
      <c r="G335" s="72">
        <v>35</v>
      </c>
      <c r="H335" s="103">
        <v>14</v>
      </c>
      <c r="I335" s="133">
        <v>49</v>
      </c>
      <c r="J335" s="192">
        <v>15</v>
      </c>
      <c r="K335" s="192">
        <v>15</v>
      </c>
      <c r="L335" s="192">
        <v>15</v>
      </c>
      <c r="M335" s="192">
        <v>15</v>
      </c>
      <c r="N335" s="207">
        <v>19</v>
      </c>
      <c r="O335" s="133">
        <v>15</v>
      </c>
      <c r="P335" s="133">
        <v>15</v>
      </c>
      <c r="Q335" s="83">
        <v>22</v>
      </c>
      <c r="R335" s="123">
        <v>15</v>
      </c>
      <c r="S335" s="207">
        <v>17</v>
      </c>
      <c r="T335" s="312">
        <v>22</v>
      </c>
      <c r="U335" s="286">
        <v>22</v>
      </c>
      <c r="V335" s="83">
        <v>22</v>
      </c>
      <c r="W335" s="71">
        <v>22</v>
      </c>
      <c r="X335" s="70">
        <v>8</v>
      </c>
      <c r="Y335" s="70">
        <f>X335</f>
        <v>8</v>
      </c>
      <c r="Z335" s="70">
        <f>X335+Y335</f>
        <v>16</v>
      </c>
      <c r="AA335" s="70">
        <f>X335</f>
        <v>8</v>
      </c>
      <c r="AB335" s="70">
        <f>Z335+AA335</f>
        <v>24</v>
      </c>
      <c r="AC335" s="256" t="e">
        <f>#REF!-AB335</f>
        <v>#REF!</v>
      </c>
    </row>
    <row r="336" spans="1:29" ht="27" x14ac:dyDescent="0.25">
      <c r="A336" s="122"/>
      <c r="B336" s="122"/>
      <c r="C336" s="170"/>
      <c r="D336" s="120" t="s">
        <v>46</v>
      </c>
      <c r="E336" s="70">
        <v>13000</v>
      </c>
      <c r="F336" s="83">
        <v>13852</v>
      </c>
      <c r="G336" s="72">
        <v>13000</v>
      </c>
      <c r="H336" s="103">
        <v>13000</v>
      </c>
      <c r="I336" s="133">
        <v>12890</v>
      </c>
      <c r="J336" s="192">
        <v>13000</v>
      </c>
      <c r="K336" s="192">
        <v>13000</v>
      </c>
      <c r="L336" s="192">
        <v>13000</v>
      </c>
      <c r="M336" s="192">
        <v>13000</v>
      </c>
      <c r="N336" s="207">
        <v>13000</v>
      </c>
      <c r="O336" s="133">
        <v>13000</v>
      </c>
      <c r="P336" s="133">
        <v>13000</v>
      </c>
      <c r="Q336" s="83">
        <v>13000</v>
      </c>
      <c r="R336" s="123">
        <v>13000</v>
      </c>
      <c r="S336" s="207">
        <v>13000</v>
      </c>
      <c r="T336" s="312">
        <v>13000</v>
      </c>
      <c r="U336" s="286">
        <v>13000</v>
      </c>
      <c r="V336" s="83">
        <v>13000</v>
      </c>
      <c r="W336" s="71">
        <v>13000</v>
      </c>
      <c r="X336" s="70">
        <v>13000</v>
      </c>
      <c r="Y336" s="70">
        <v>13000</v>
      </c>
      <c r="Z336" s="70">
        <v>13000</v>
      </c>
      <c r="AA336" s="70">
        <v>13000</v>
      </c>
      <c r="AB336" s="70">
        <v>13000</v>
      </c>
      <c r="AC336" s="256">
        <v>13000</v>
      </c>
    </row>
    <row r="337" spans="1:32" ht="27" x14ac:dyDescent="0.25">
      <c r="A337" s="122"/>
      <c r="B337" s="122"/>
      <c r="C337" s="170"/>
      <c r="D337" s="120" t="s">
        <v>44</v>
      </c>
      <c r="E337" s="70">
        <f t="shared" ref="E337:I337" si="514">E336*E335/1000</f>
        <v>351</v>
      </c>
      <c r="F337" s="83">
        <f>F336*F335/1000-0.1</f>
        <v>207.68</v>
      </c>
      <c r="G337" s="72">
        <f t="shared" si="514"/>
        <v>455</v>
      </c>
      <c r="H337" s="103">
        <f t="shared" si="514"/>
        <v>182</v>
      </c>
      <c r="I337" s="133">
        <f t="shared" si="514"/>
        <v>631.61</v>
      </c>
      <c r="J337" s="192">
        <v>195</v>
      </c>
      <c r="K337" s="192">
        <v>195</v>
      </c>
      <c r="L337" s="192">
        <v>195</v>
      </c>
      <c r="M337" s="192">
        <v>195</v>
      </c>
      <c r="N337" s="207">
        <f t="shared" ref="N337:AC337" si="515">N336*N335/1000</f>
        <v>247</v>
      </c>
      <c r="O337" s="133">
        <f t="shared" si="515"/>
        <v>195</v>
      </c>
      <c r="P337" s="133">
        <f t="shared" ref="P337" si="516">P336*P335/1000</f>
        <v>195</v>
      </c>
      <c r="Q337" s="83">
        <f t="shared" ref="Q337:S337" si="517">Q336*Q335/1000</f>
        <v>286</v>
      </c>
      <c r="R337" s="123">
        <f t="shared" ref="R337" si="518">R336*R335/1000</f>
        <v>195</v>
      </c>
      <c r="S337" s="207">
        <f t="shared" si="517"/>
        <v>221</v>
      </c>
      <c r="T337" s="312">
        <f t="shared" ref="T337:V337" si="519">T336*T335/1000</f>
        <v>286</v>
      </c>
      <c r="U337" s="286">
        <f t="shared" si="519"/>
        <v>286</v>
      </c>
      <c r="V337" s="83">
        <f t="shared" si="519"/>
        <v>286</v>
      </c>
      <c r="W337" s="71">
        <f t="shared" ref="W337" si="520">W336*W335/1000</f>
        <v>286</v>
      </c>
      <c r="X337" s="70">
        <f t="shared" si="515"/>
        <v>104</v>
      </c>
      <c r="Y337" s="70">
        <f t="shared" si="515"/>
        <v>104</v>
      </c>
      <c r="Z337" s="70">
        <f t="shared" si="515"/>
        <v>208</v>
      </c>
      <c r="AA337" s="70">
        <f t="shared" si="515"/>
        <v>104</v>
      </c>
      <c r="AB337" s="70">
        <f t="shared" si="515"/>
        <v>312</v>
      </c>
      <c r="AC337" s="256" t="e">
        <f t="shared" si="515"/>
        <v>#REF!</v>
      </c>
    </row>
    <row r="338" spans="1:32" ht="27" x14ac:dyDescent="0.25">
      <c r="A338" s="122">
        <v>2.4</v>
      </c>
      <c r="B338" s="122"/>
      <c r="C338" s="135" t="s">
        <v>30</v>
      </c>
      <c r="D338" s="121" t="s">
        <v>112</v>
      </c>
      <c r="E338" s="70">
        <f>E341</f>
        <v>0</v>
      </c>
      <c r="F338" s="83">
        <v>4</v>
      </c>
      <c r="G338" s="72">
        <v>50</v>
      </c>
      <c r="H338" s="103">
        <v>7</v>
      </c>
      <c r="I338" s="133">
        <v>50</v>
      </c>
      <c r="J338" s="193">
        <v>4</v>
      </c>
      <c r="K338" s="193">
        <v>3</v>
      </c>
      <c r="L338" s="193">
        <v>3</v>
      </c>
      <c r="M338" s="193">
        <v>3</v>
      </c>
      <c r="N338" s="19">
        <v>25</v>
      </c>
      <c r="O338" s="134">
        <v>10</v>
      </c>
      <c r="P338" s="134">
        <v>10</v>
      </c>
      <c r="Q338" s="84">
        <v>18</v>
      </c>
      <c r="R338" s="123">
        <v>10</v>
      </c>
      <c r="S338" s="207">
        <v>16</v>
      </c>
      <c r="T338" s="115">
        <v>18</v>
      </c>
      <c r="U338" s="288">
        <v>15</v>
      </c>
      <c r="V338" s="84">
        <v>15</v>
      </c>
      <c r="W338" s="342">
        <v>15</v>
      </c>
      <c r="X338" s="70">
        <v>12</v>
      </c>
      <c r="Y338" s="70">
        <f>X338</f>
        <v>12</v>
      </c>
      <c r="Z338" s="70">
        <f>X338+Y338</f>
        <v>24</v>
      </c>
      <c r="AA338" s="70">
        <f>X338</f>
        <v>12</v>
      </c>
      <c r="AB338" s="70">
        <f>Z338+AA338</f>
        <v>36</v>
      </c>
      <c r="AC338" s="256" t="e">
        <f>#REF!-AB338</f>
        <v>#REF!</v>
      </c>
    </row>
    <row r="339" spans="1:32" ht="27" x14ac:dyDescent="0.25">
      <c r="A339" s="122"/>
      <c r="B339" s="122"/>
      <c r="C339" s="122"/>
      <c r="D339" s="121" t="s">
        <v>46</v>
      </c>
      <c r="E339" s="70">
        <v>8000</v>
      </c>
      <c r="F339" s="83">
        <v>8000</v>
      </c>
      <c r="G339" s="72">
        <v>8000</v>
      </c>
      <c r="H339" s="103">
        <v>8000</v>
      </c>
      <c r="I339" s="133">
        <v>35000</v>
      </c>
      <c r="J339" s="193">
        <v>8000</v>
      </c>
      <c r="K339" s="193">
        <v>8000</v>
      </c>
      <c r="L339" s="193">
        <v>8000</v>
      </c>
      <c r="M339" s="193">
        <v>8000</v>
      </c>
      <c r="N339" s="19">
        <v>8000</v>
      </c>
      <c r="O339" s="134">
        <v>8000</v>
      </c>
      <c r="P339" s="134">
        <v>8000</v>
      </c>
      <c r="Q339" s="84">
        <v>8000</v>
      </c>
      <c r="R339" s="124">
        <v>8000</v>
      </c>
      <c r="S339" s="19">
        <v>8000</v>
      </c>
      <c r="T339" s="115">
        <v>8000</v>
      </c>
      <c r="U339" s="288">
        <v>8000</v>
      </c>
      <c r="V339" s="84">
        <v>8000</v>
      </c>
      <c r="W339" s="342">
        <v>8000</v>
      </c>
      <c r="X339" s="70">
        <v>8000</v>
      </c>
      <c r="Y339" s="70">
        <v>8000</v>
      </c>
      <c r="Z339" s="70">
        <v>8000</v>
      </c>
      <c r="AA339" s="70">
        <v>8000</v>
      </c>
      <c r="AB339" s="70">
        <v>8000</v>
      </c>
      <c r="AC339" s="256">
        <v>8000</v>
      </c>
    </row>
    <row r="340" spans="1:32" ht="27" x14ac:dyDescent="0.25">
      <c r="A340" s="122"/>
      <c r="B340" s="122"/>
      <c r="C340" s="122"/>
      <c r="D340" s="121" t="s">
        <v>44</v>
      </c>
      <c r="E340" s="70">
        <f>E338*E339/1000</f>
        <v>0</v>
      </c>
      <c r="F340" s="83">
        <f t="shared" ref="F340:M340" si="521">F338*F339/1000</f>
        <v>32</v>
      </c>
      <c r="G340" s="72">
        <f t="shared" si="521"/>
        <v>400</v>
      </c>
      <c r="H340" s="103">
        <f t="shared" si="521"/>
        <v>56</v>
      </c>
      <c r="I340" s="133">
        <f t="shared" si="521"/>
        <v>1750</v>
      </c>
      <c r="J340" s="192">
        <v>32</v>
      </c>
      <c r="K340" s="192">
        <f t="shared" si="521"/>
        <v>24</v>
      </c>
      <c r="L340" s="192">
        <f t="shared" si="521"/>
        <v>24</v>
      </c>
      <c r="M340" s="192">
        <f t="shared" si="521"/>
        <v>24</v>
      </c>
      <c r="N340" s="207">
        <f>N338*N339/1000</f>
        <v>200</v>
      </c>
      <c r="O340" s="133">
        <f t="shared" ref="O340" si="522">O338*O339/1000</f>
        <v>80</v>
      </c>
      <c r="P340" s="133">
        <f t="shared" ref="P340" si="523">P338*P339/1000</f>
        <v>80</v>
      </c>
      <c r="Q340" s="83">
        <f t="shared" ref="Q340:S340" si="524">Q338*Q339/1000</f>
        <v>144</v>
      </c>
      <c r="R340" s="123">
        <f t="shared" ref="R340" si="525">R338*R339/1000</f>
        <v>80</v>
      </c>
      <c r="S340" s="207">
        <f t="shared" si="524"/>
        <v>128</v>
      </c>
      <c r="T340" s="312">
        <f t="shared" ref="T340:V340" si="526">T338*T339/1000</f>
        <v>144</v>
      </c>
      <c r="U340" s="286">
        <f t="shared" si="526"/>
        <v>120</v>
      </c>
      <c r="V340" s="83">
        <f t="shared" si="526"/>
        <v>120</v>
      </c>
      <c r="W340" s="71">
        <f t="shared" ref="W340" si="527">W338*W339/1000</f>
        <v>120</v>
      </c>
      <c r="X340" s="70">
        <f t="shared" ref="X340:AC340" si="528">X339*X338/1000</f>
        <v>96</v>
      </c>
      <c r="Y340" s="70">
        <f t="shared" si="528"/>
        <v>96</v>
      </c>
      <c r="Z340" s="70">
        <f t="shared" si="528"/>
        <v>192</v>
      </c>
      <c r="AA340" s="70">
        <f t="shared" si="528"/>
        <v>96</v>
      </c>
      <c r="AB340" s="70">
        <f t="shared" si="528"/>
        <v>288</v>
      </c>
      <c r="AC340" s="256" t="e">
        <f t="shared" si="528"/>
        <v>#REF!</v>
      </c>
    </row>
    <row r="341" spans="1:32" s="138" customFormat="1" ht="33" x14ac:dyDescent="0.25">
      <c r="A341" s="122"/>
      <c r="B341" s="122"/>
      <c r="C341" s="128" t="s">
        <v>156</v>
      </c>
      <c r="D341" s="121" t="s">
        <v>112</v>
      </c>
      <c r="E341" s="70"/>
      <c r="F341" s="83">
        <v>902</v>
      </c>
      <c r="G341" s="72">
        <v>1000</v>
      </c>
      <c r="H341" s="103">
        <v>765</v>
      </c>
      <c r="I341" s="133">
        <v>1000</v>
      </c>
      <c r="J341" s="192">
        <v>650</v>
      </c>
      <c r="K341" s="192">
        <v>650</v>
      </c>
      <c r="L341" s="192">
        <v>650</v>
      </c>
      <c r="M341" s="192">
        <v>650</v>
      </c>
      <c r="N341" s="207">
        <v>1454</v>
      </c>
      <c r="O341" s="133">
        <v>770</v>
      </c>
      <c r="P341" s="133">
        <v>770</v>
      </c>
      <c r="Q341" s="83">
        <v>1670</v>
      </c>
      <c r="R341" s="123">
        <v>1500</v>
      </c>
      <c r="S341" s="207">
        <v>1265</v>
      </c>
      <c r="T341" s="312">
        <v>1670</v>
      </c>
      <c r="U341" s="286">
        <v>1250</v>
      </c>
      <c r="V341" s="83">
        <v>1250</v>
      </c>
      <c r="W341" s="71">
        <v>1250</v>
      </c>
      <c r="X341" s="70">
        <v>12</v>
      </c>
      <c r="Y341" s="70">
        <f>X341</f>
        <v>12</v>
      </c>
      <c r="Z341" s="70">
        <f>X341+Y341</f>
        <v>24</v>
      </c>
      <c r="AA341" s="70">
        <f>X341</f>
        <v>12</v>
      </c>
      <c r="AB341" s="70">
        <f>Z341+AA341</f>
        <v>36</v>
      </c>
      <c r="AC341" s="256" t="e">
        <f>#REF!-AB341</f>
        <v>#REF!</v>
      </c>
      <c r="AD341" s="226"/>
      <c r="AE341" s="226"/>
      <c r="AF341" s="226"/>
    </row>
    <row r="342" spans="1:32" s="139" customFormat="1" ht="27" x14ac:dyDescent="0.25">
      <c r="A342" s="122"/>
      <c r="B342" s="122"/>
      <c r="C342" s="122"/>
      <c r="D342" s="121" t="s">
        <v>46</v>
      </c>
      <c r="E342" s="70"/>
      <c r="F342" s="83">
        <v>30000</v>
      </c>
      <c r="G342" s="72">
        <v>30000</v>
      </c>
      <c r="H342" s="103">
        <v>30000</v>
      </c>
      <c r="I342" s="133">
        <v>30000</v>
      </c>
      <c r="J342" s="192">
        <v>42000</v>
      </c>
      <c r="K342" s="192">
        <v>42000</v>
      </c>
      <c r="L342" s="192">
        <v>42000</v>
      </c>
      <c r="M342" s="192">
        <v>42000</v>
      </c>
      <c r="N342" s="207">
        <v>30000</v>
      </c>
      <c r="O342" s="133">
        <v>30000</v>
      </c>
      <c r="P342" s="133">
        <v>30000</v>
      </c>
      <c r="Q342" s="83">
        <v>30000</v>
      </c>
      <c r="R342" s="123">
        <v>30000</v>
      </c>
      <c r="S342" s="207">
        <v>30000</v>
      </c>
      <c r="T342" s="312">
        <v>30000</v>
      </c>
      <c r="U342" s="286">
        <v>30000</v>
      </c>
      <c r="V342" s="83">
        <v>30000</v>
      </c>
      <c r="W342" s="71">
        <v>30000</v>
      </c>
      <c r="X342" s="70">
        <v>35000</v>
      </c>
      <c r="Y342" s="70">
        <v>35000</v>
      </c>
      <c r="Z342" s="70">
        <v>35000</v>
      </c>
      <c r="AA342" s="70">
        <v>35000</v>
      </c>
      <c r="AB342" s="70">
        <v>35000</v>
      </c>
      <c r="AC342" s="256">
        <v>35000</v>
      </c>
      <c r="AD342" s="181"/>
      <c r="AE342" s="181"/>
      <c r="AF342" s="181"/>
    </row>
    <row r="343" spans="1:32" ht="27" x14ac:dyDescent="0.25">
      <c r="A343" s="122"/>
      <c r="B343" s="122"/>
      <c r="C343" s="122"/>
      <c r="D343" s="121" t="s">
        <v>44</v>
      </c>
      <c r="E343" s="70">
        <f>(E341*E342)/1000</f>
        <v>0</v>
      </c>
      <c r="F343" s="83">
        <f t="shared" ref="F343:AC343" si="529">(F341*F342)/1000</f>
        <v>27060</v>
      </c>
      <c r="G343" s="72">
        <f t="shared" si="529"/>
        <v>30000</v>
      </c>
      <c r="H343" s="103">
        <f t="shared" si="529"/>
        <v>22950</v>
      </c>
      <c r="I343" s="133">
        <f t="shared" si="529"/>
        <v>30000</v>
      </c>
      <c r="J343" s="192">
        <v>27300</v>
      </c>
      <c r="K343" s="192">
        <v>27300</v>
      </c>
      <c r="L343" s="192">
        <v>27300</v>
      </c>
      <c r="M343" s="192">
        <v>27300</v>
      </c>
      <c r="N343" s="207">
        <f>(N341*N342)/1000</f>
        <v>43620</v>
      </c>
      <c r="O343" s="133">
        <f t="shared" ref="O343" si="530">(O341*O342)/1000</f>
        <v>23100</v>
      </c>
      <c r="P343" s="133">
        <f t="shared" ref="P343" si="531">(P341*P342)/1000</f>
        <v>23100</v>
      </c>
      <c r="Q343" s="83">
        <f t="shared" ref="Q343:S343" si="532">(Q341*Q342)/1000</f>
        <v>50100</v>
      </c>
      <c r="R343" s="123">
        <f t="shared" ref="R343" si="533">(R341*R342)/1000</f>
        <v>45000</v>
      </c>
      <c r="S343" s="207">
        <f t="shared" si="532"/>
        <v>37950</v>
      </c>
      <c r="T343" s="312">
        <f t="shared" ref="T343:V343" si="534">(T341*T342)/1000</f>
        <v>50100</v>
      </c>
      <c r="U343" s="286">
        <f t="shared" si="534"/>
        <v>37500</v>
      </c>
      <c r="V343" s="83">
        <f t="shared" si="534"/>
        <v>37500</v>
      </c>
      <c r="W343" s="71">
        <f t="shared" ref="W343" si="535">(W341*W342)/1000</f>
        <v>37500</v>
      </c>
      <c r="X343" s="70">
        <f t="shared" si="529"/>
        <v>420</v>
      </c>
      <c r="Y343" s="70">
        <f t="shared" si="529"/>
        <v>420</v>
      </c>
      <c r="Z343" s="70">
        <f t="shared" si="529"/>
        <v>840</v>
      </c>
      <c r="AA343" s="70">
        <f t="shared" si="529"/>
        <v>420</v>
      </c>
      <c r="AB343" s="70">
        <f t="shared" si="529"/>
        <v>1260</v>
      </c>
      <c r="AC343" s="256" t="e">
        <f t="shared" si="529"/>
        <v>#REF!</v>
      </c>
    </row>
    <row r="344" spans="1:32" s="112" customFormat="1" ht="27" customHeight="1" x14ac:dyDescent="0.25">
      <c r="A344" s="122">
        <v>2.5</v>
      </c>
      <c r="B344" s="122"/>
      <c r="C344" s="128" t="s">
        <v>113</v>
      </c>
      <c r="D344" s="121" t="s">
        <v>112</v>
      </c>
      <c r="E344" s="4">
        <v>2000</v>
      </c>
      <c r="F344" s="84">
        <v>1877</v>
      </c>
      <c r="G344" s="73">
        <v>1950</v>
      </c>
      <c r="H344" s="104">
        <v>2181</v>
      </c>
      <c r="I344" s="134">
        <v>1950</v>
      </c>
      <c r="J344" s="193">
        <v>2000</v>
      </c>
      <c r="K344" s="193">
        <v>2000</v>
      </c>
      <c r="L344" s="193">
        <v>2000</v>
      </c>
      <c r="M344" s="193">
        <v>2000</v>
      </c>
      <c r="N344" s="19">
        <v>2670</v>
      </c>
      <c r="O344" s="134">
        <v>2100</v>
      </c>
      <c r="P344" s="134">
        <v>2100</v>
      </c>
      <c r="Q344" s="84">
        <v>2813</v>
      </c>
      <c r="R344" s="124">
        <v>2600</v>
      </c>
      <c r="S344" s="19">
        <v>3111</v>
      </c>
      <c r="T344" s="115">
        <v>2813</v>
      </c>
      <c r="U344" s="288">
        <v>3000</v>
      </c>
      <c r="V344" s="84">
        <v>3000</v>
      </c>
      <c r="W344" s="342">
        <v>3000</v>
      </c>
      <c r="X344" s="70">
        <v>487</v>
      </c>
      <c r="Y344" s="70">
        <f>X344</f>
        <v>487</v>
      </c>
      <c r="Z344" s="70">
        <f>X344+Y344</f>
        <v>974</v>
      </c>
      <c r="AA344" s="70">
        <f>X344</f>
        <v>487</v>
      </c>
      <c r="AB344" s="70">
        <f>Z344+AA344</f>
        <v>1461</v>
      </c>
      <c r="AC344" s="256" t="e">
        <f>#REF!-AB344</f>
        <v>#REF!</v>
      </c>
      <c r="AD344" s="226"/>
      <c r="AE344" s="226"/>
      <c r="AF344" s="226"/>
    </row>
    <row r="345" spans="1:32" s="112" customFormat="1" ht="35.25" customHeight="1" x14ac:dyDescent="0.25">
      <c r="A345" s="122"/>
      <c r="B345" s="122"/>
      <c r="C345" s="128"/>
      <c r="D345" s="121" t="s">
        <v>46</v>
      </c>
      <c r="E345" s="4">
        <v>13500</v>
      </c>
      <c r="F345" s="84">
        <v>13500</v>
      </c>
      <c r="G345" s="73">
        <v>13500</v>
      </c>
      <c r="H345" s="104">
        <v>13500</v>
      </c>
      <c r="I345" s="134">
        <v>13500</v>
      </c>
      <c r="J345" s="193">
        <v>14500</v>
      </c>
      <c r="K345" s="193">
        <v>14500</v>
      </c>
      <c r="L345" s="193">
        <v>14500</v>
      </c>
      <c r="M345" s="193">
        <v>14500</v>
      </c>
      <c r="N345" s="19">
        <v>13500</v>
      </c>
      <c r="O345" s="134">
        <v>13500</v>
      </c>
      <c r="P345" s="134">
        <v>13500</v>
      </c>
      <c r="Q345" s="84">
        <v>13500</v>
      </c>
      <c r="R345" s="124">
        <v>13500</v>
      </c>
      <c r="S345" s="19">
        <v>13500</v>
      </c>
      <c r="T345" s="115">
        <v>13500</v>
      </c>
      <c r="U345" s="288">
        <v>13500</v>
      </c>
      <c r="V345" s="84">
        <v>13500</v>
      </c>
      <c r="W345" s="342">
        <v>13500</v>
      </c>
      <c r="X345" s="124">
        <v>13500</v>
      </c>
      <c r="Y345" s="124">
        <v>13500</v>
      </c>
      <c r="Z345" s="124">
        <v>13500</v>
      </c>
      <c r="AA345" s="124">
        <v>13500</v>
      </c>
      <c r="AB345" s="124">
        <v>13500</v>
      </c>
      <c r="AC345" s="229">
        <v>13500</v>
      </c>
      <c r="AD345" s="226"/>
      <c r="AE345" s="226"/>
      <c r="AF345" s="226"/>
    </row>
    <row r="346" spans="1:32" s="112" customFormat="1" ht="27" x14ac:dyDescent="0.25">
      <c r="A346" s="122"/>
      <c r="B346" s="122"/>
      <c r="C346" s="128"/>
      <c r="D346" s="121" t="s">
        <v>44</v>
      </c>
      <c r="E346" s="4">
        <f t="shared" ref="E346:AC346" si="536">E344*E345/1000</f>
        <v>27000</v>
      </c>
      <c r="F346" s="84">
        <f t="shared" si="536"/>
        <v>25339.5</v>
      </c>
      <c r="G346" s="73">
        <f t="shared" si="536"/>
        <v>26325</v>
      </c>
      <c r="H346" s="104">
        <f t="shared" si="536"/>
        <v>29443.5</v>
      </c>
      <c r="I346" s="134">
        <f t="shared" si="536"/>
        <v>26325</v>
      </c>
      <c r="J346" s="193">
        <v>29000</v>
      </c>
      <c r="K346" s="193">
        <v>29000</v>
      </c>
      <c r="L346" s="193">
        <v>29000</v>
      </c>
      <c r="M346" s="193">
        <v>29000</v>
      </c>
      <c r="N346" s="19">
        <f t="shared" ref="N346" si="537">N344*N345/1000</f>
        <v>36045</v>
      </c>
      <c r="O346" s="134">
        <f t="shared" si="536"/>
        <v>28350</v>
      </c>
      <c r="P346" s="134">
        <f t="shared" ref="P346" si="538">P344*P345/1000</f>
        <v>28350</v>
      </c>
      <c r="Q346" s="84">
        <f t="shared" ref="Q346:S346" si="539">Q344*Q345/1000</f>
        <v>37975.5</v>
      </c>
      <c r="R346" s="124">
        <f t="shared" ref="R346" si="540">R344*R345/1000</f>
        <v>35100</v>
      </c>
      <c r="S346" s="19">
        <f t="shared" si="539"/>
        <v>41998.5</v>
      </c>
      <c r="T346" s="115">
        <f t="shared" ref="T346:V346" si="541">T344*T345/1000</f>
        <v>37975.5</v>
      </c>
      <c r="U346" s="288">
        <f t="shared" si="541"/>
        <v>40500</v>
      </c>
      <c r="V346" s="84">
        <f t="shared" si="541"/>
        <v>40500</v>
      </c>
      <c r="W346" s="342">
        <f t="shared" ref="W346" si="542">W344*W345/1000</f>
        <v>40500</v>
      </c>
      <c r="X346" s="4">
        <f t="shared" si="536"/>
        <v>6574.5</v>
      </c>
      <c r="Y346" s="4">
        <f t="shared" si="536"/>
        <v>6574.5</v>
      </c>
      <c r="Z346" s="4">
        <f t="shared" si="536"/>
        <v>13149</v>
      </c>
      <c r="AA346" s="4">
        <f t="shared" si="536"/>
        <v>6574.5</v>
      </c>
      <c r="AB346" s="4">
        <f t="shared" si="536"/>
        <v>19723.5</v>
      </c>
      <c r="AC346" s="257" t="e">
        <f t="shared" si="536"/>
        <v>#REF!</v>
      </c>
      <c r="AD346" s="226"/>
      <c r="AE346" s="226"/>
      <c r="AF346" s="226"/>
    </row>
    <row r="347" spans="1:32" s="112" customFormat="1" ht="27" x14ac:dyDescent="0.25">
      <c r="A347" s="122">
        <v>2.6</v>
      </c>
      <c r="B347" s="122"/>
      <c r="C347" s="128" t="s">
        <v>114</v>
      </c>
      <c r="D347" s="121" t="s">
        <v>112</v>
      </c>
      <c r="E347" s="4">
        <v>738</v>
      </c>
      <c r="F347" s="84">
        <v>669</v>
      </c>
      <c r="G347" s="73">
        <v>140</v>
      </c>
      <c r="H347" s="104">
        <v>1320</v>
      </c>
      <c r="I347" s="134">
        <v>140</v>
      </c>
      <c r="J347" s="193">
        <v>1000</v>
      </c>
      <c r="K347" s="193">
        <v>1000</v>
      </c>
      <c r="L347" s="193">
        <v>1000</v>
      </c>
      <c r="M347" s="193">
        <v>1000</v>
      </c>
      <c r="N347" s="19">
        <v>1756</v>
      </c>
      <c r="O347" s="134">
        <v>1320</v>
      </c>
      <c r="P347" s="134">
        <v>1320</v>
      </c>
      <c r="Q347" s="84">
        <v>2488</v>
      </c>
      <c r="R347" s="124">
        <v>1700</v>
      </c>
      <c r="S347" s="19">
        <v>3125</v>
      </c>
      <c r="T347" s="115">
        <v>2488</v>
      </c>
      <c r="U347" s="288">
        <v>3000</v>
      </c>
      <c r="V347" s="84">
        <v>3000</v>
      </c>
      <c r="W347" s="342">
        <v>3000</v>
      </c>
      <c r="X347" s="70" t="e">
        <f>#REF!/4</f>
        <v>#REF!</v>
      </c>
      <c r="Y347" s="70" t="e">
        <f>X347</f>
        <v>#REF!</v>
      </c>
      <c r="Z347" s="70" t="e">
        <f>X347+Y347</f>
        <v>#REF!</v>
      </c>
      <c r="AA347" s="70" t="e">
        <f>X347</f>
        <v>#REF!</v>
      </c>
      <c r="AB347" s="70" t="e">
        <f>Z347+AA347</f>
        <v>#REF!</v>
      </c>
      <c r="AC347" s="256" t="e">
        <f>#REF!-AB347</f>
        <v>#REF!</v>
      </c>
      <c r="AD347" s="226"/>
      <c r="AE347" s="226"/>
      <c r="AF347" s="226"/>
    </row>
    <row r="348" spans="1:32" s="112" customFormat="1" ht="27" x14ac:dyDescent="0.25">
      <c r="A348" s="122"/>
      <c r="B348" s="122"/>
      <c r="C348" s="128"/>
      <c r="D348" s="121" t="s">
        <v>46</v>
      </c>
      <c r="E348" s="4">
        <v>18500</v>
      </c>
      <c r="F348" s="84">
        <v>18500</v>
      </c>
      <c r="G348" s="73">
        <v>18500</v>
      </c>
      <c r="H348" s="104">
        <v>18500</v>
      </c>
      <c r="I348" s="134">
        <v>18500</v>
      </c>
      <c r="J348" s="193">
        <v>20000</v>
      </c>
      <c r="K348" s="193">
        <v>20000</v>
      </c>
      <c r="L348" s="193">
        <v>20000</v>
      </c>
      <c r="M348" s="193">
        <v>20000</v>
      </c>
      <c r="N348" s="19">
        <v>18500</v>
      </c>
      <c r="O348" s="134">
        <v>18500</v>
      </c>
      <c r="P348" s="134">
        <v>18500</v>
      </c>
      <c r="Q348" s="84">
        <v>18500</v>
      </c>
      <c r="R348" s="124">
        <v>18500</v>
      </c>
      <c r="S348" s="19">
        <v>18500</v>
      </c>
      <c r="T348" s="115">
        <v>18500</v>
      </c>
      <c r="U348" s="288">
        <v>18500</v>
      </c>
      <c r="V348" s="84">
        <v>18500</v>
      </c>
      <c r="W348" s="342">
        <v>18500</v>
      </c>
      <c r="X348" s="73">
        <v>18500</v>
      </c>
      <c r="Y348" s="73">
        <v>18500</v>
      </c>
      <c r="Z348" s="73">
        <v>18500</v>
      </c>
      <c r="AA348" s="73">
        <v>18500</v>
      </c>
      <c r="AB348" s="73">
        <v>18500</v>
      </c>
      <c r="AC348" s="265">
        <v>18500</v>
      </c>
      <c r="AD348" s="226"/>
      <c r="AE348" s="226"/>
      <c r="AF348" s="226"/>
    </row>
    <row r="349" spans="1:32" s="112" customFormat="1" ht="27" x14ac:dyDescent="0.25">
      <c r="A349" s="122"/>
      <c r="B349" s="122"/>
      <c r="C349" s="128"/>
      <c r="D349" s="121" t="s">
        <v>44</v>
      </c>
      <c r="E349" s="4">
        <f t="shared" ref="E349:AC349" si="543">E347*E348/1000</f>
        <v>13653</v>
      </c>
      <c r="F349" s="84">
        <f t="shared" si="543"/>
        <v>12376.5</v>
      </c>
      <c r="G349" s="73">
        <f t="shared" si="543"/>
        <v>2590</v>
      </c>
      <c r="H349" s="104">
        <f t="shared" si="543"/>
        <v>24420</v>
      </c>
      <c r="I349" s="134">
        <f t="shared" si="543"/>
        <v>2590</v>
      </c>
      <c r="J349" s="193">
        <v>20000</v>
      </c>
      <c r="K349" s="193">
        <v>20000</v>
      </c>
      <c r="L349" s="193">
        <v>20000</v>
      </c>
      <c r="M349" s="193">
        <v>20000</v>
      </c>
      <c r="N349" s="218">
        <v>32486</v>
      </c>
      <c r="O349" s="134">
        <f t="shared" si="543"/>
        <v>24420</v>
      </c>
      <c r="P349" s="134">
        <f t="shared" ref="P349" si="544">P347*P348/1000</f>
        <v>24420</v>
      </c>
      <c r="Q349" s="84">
        <f t="shared" ref="Q349:S349" si="545">Q347*Q348/1000</f>
        <v>46028</v>
      </c>
      <c r="R349" s="124">
        <f t="shared" ref="R349" si="546">R347*R348/1000</f>
        <v>31450</v>
      </c>
      <c r="S349" s="19">
        <f t="shared" si="545"/>
        <v>57812.5</v>
      </c>
      <c r="T349" s="115">
        <f t="shared" ref="T349:V349" si="547">T347*T348/1000</f>
        <v>46028</v>
      </c>
      <c r="U349" s="288">
        <f t="shared" si="547"/>
        <v>55500</v>
      </c>
      <c r="V349" s="84">
        <f t="shared" si="547"/>
        <v>55500</v>
      </c>
      <c r="W349" s="342">
        <f t="shared" ref="W349" si="548">W347*W348/1000</f>
        <v>55500</v>
      </c>
      <c r="X349" s="4" t="e">
        <f t="shared" si="543"/>
        <v>#REF!</v>
      </c>
      <c r="Y349" s="4" t="e">
        <f t="shared" si="543"/>
        <v>#REF!</v>
      </c>
      <c r="Z349" s="4" t="e">
        <f t="shared" si="543"/>
        <v>#REF!</v>
      </c>
      <c r="AA349" s="4" t="e">
        <f t="shared" si="543"/>
        <v>#REF!</v>
      </c>
      <c r="AB349" s="4" t="e">
        <f t="shared" si="543"/>
        <v>#REF!</v>
      </c>
      <c r="AC349" s="257" t="e">
        <f t="shared" si="543"/>
        <v>#REF!</v>
      </c>
      <c r="AD349" s="226"/>
      <c r="AE349" s="226"/>
      <c r="AF349" s="226"/>
    </row>
    <row r="350" spans="1:32" s="112" customFormat="1" ht="27" x14ac:dyDescent="0.25">
      <c r="A350" s="122">
        <v>2.7</v>
      </c>
      <c r="B350" s="122"/>
      <c r="C350" s="128" t="s">
        <v>135</v>
      </c>
      <c r="D350" s="121" t="s">
        <v>112</v>
      </c>
      <c r="E350" s="4">
        <v>724</v>
      </c>
      <c r="F350" s="84">
        <v>1245</v>
      </c>
      <c r="G350" s="73">
        <v>800</v>
      </c>
      <c r="H350" s="104">
        <v>1767</v>
      </c>
      <c r="I350" s="134">
        <v>630</v>
      </c>
      <c r="J350" s="193">
        <v>1500</v>
      </c>
      <c r="K350" s="193">
        <v>1500</v>
      </c>
      <c r="L350" s="193">
        <v>1499</v>
      </c>
      <c r="M350" s="193">
        <v>1499</v>
      </c>
      <c r="N350" s="19">
        <v>1741</v>
      </c>
      <c r="O350" s="134">
        <v>1767</v>
      </c>
      <c r="P350" s="134">
        <v>1767</v>
      </c>
      <c r="Q350" s="84">
        <v>1867</v>
      </c>
      <c r="R350" s="124">
        <v>2000</v>
      </c>
      <c r="S350" s="19">
        <v>1361</v>
      </c>
      <c r="T350" s="115">
        <v>1867</v>
      </c>
      <c r="U350" s="288">
        <v>1300</v>
      </c>
      <c r="V350" s="84">
        <v>1300</v>
      </c>
      <c r="W350" s="342">
        <v>1300</v>
      </c>
      <c r="X350" s="70">
        <v>562</v>
      </c>
      <c r="Y350" s="70">
        <f>X350</f>
        <v>562</v>
      </c>
      <c r="Z350" s="70">
        <f>X350+Y350</f>
        <v>1124</v>
      </c>
      <c r="AA350" s="70">
        <f>X350</f>
        <v>562</v>
      </c>
      <c r="AB350" s="70">
        <f>Z350+AA350</f>
        <v>1686</v>
      </c>
      <c r="AC350" s="256" t="e">
        <f>#REF!-AB350</f>
        <v>#REF!</v>
      </c>
      <c r="AD350" s="226"/>
      <c r="AE350" s="226"/>
      <c r="AF350" s="226"/>
    </row>
    <row r="351" spans="1:32" s="112" customFormat="1" ht="27" x14ac:dyDescent="0.25">
      <c r="A351" s="122"/>
      <c r="B351" s="122"/>
      <c r="C351" s="131"/>
      <c r="D351" s="121" t="s">
        <v>46</v>
      </c>
      <c r="E351" s="4">
        <v>18500</v>
      </c>
      <c r="F351" s="84">
        <v>18500</v>
      </c>
      <c r="G351" s="73">
        <v>18500</v>
      </c>
      <c r="H351" s="104">
        <v>18500</v>
      </c>
      <c r="I351" s="134">
        <v>18500</v>
      </c>
      <c r="J351" s="193">
        <v>22000</v>
      </c>
      <c r="K351" s="193">
        <v>22000</v>
      </c>
      <c r="L351" s="193">
        <v>22000</v>
      </c>
      <c r="M351" s="193">
        <v>22000</v>
      </c>
      <c r="N351" s="19">
        <v>18500</v>
      </c>
      <c r="O351" s="134">
        <v>18500</v>
      </c>
      <c r="P351" s="134">
        <v>18500</v>
      </c>
      <c r="Q351" s="84">
        <v>18500</v>
      </c>
      <c r="R351" s="124">
        <v>18500</v>
      </c>
      <c r="S351" s="19">
        <v>18500</v>
      </c>
      <c r="T351" s="115">
        <v>18500</v>
      </c>
      <c r="U351" s="288">
        <v>18500</v>
      </c>
      <c r="V351" s="84">
        <v>18500</v>
      </c>
      <c r="W351" s="342">
        <v>18500</v>
      </c>
      <c r="X351" s="4">
        <v>18500</v>
      </c>
      <c r="Y351" s="4">
        <v>18500</v>
      </c>
      <c r="Z351" s="4">
        <v>18500</v>
      </c>
      <c r="AA351" s="4">
        <v>18500</v>
      </c>
      <c r="AB351" s="4">
        <v>18500</v>
      </c>
      <c r="AC351" s="257">
        <v>18500</v>
      </c>
      <c r="AD351" s="226"/>
      <c r="AE351" s="226"/>
      <c r="AF351" s="226"/>
    </row>
    <row r="352" spans="1:32" s="112" customFormat="1" ht="27" x14ac:dyDescent="0.25">
      <c r="A352" s="122"/>
      <c r="B352" s="122"/>
      <c r="C352" s="131"/>
      <c r="D352" s="121" t="s">
        <v>44</v>
      </c>
      <c r="E352" s="4">
        <f t="shared" ref="E352:AC352" si="549">E350*E351/1000</f>
        <v>13394</v>
      </c>
      <c r="F352" s="84">
        <f>F350*F351/1000-1.5</f>
        <v>23031</v>
      </c>
      <c r="G352" s="73">
        <f t="shared" si="549"/>
        <v>14800</v>
      </c>
      <c r="H352" s="104">
        <f t="shared" si="549"/>
        <v>32689.5</v>
      </c>
      <c r="I352" s="134">
        <v>11625</v>
      </c>
      <c r="J352" s="193">
        <v>33000</v>
      </c>
      <c r="K352" s="193">
        <f t="shared" si="549"/>
        <v>33000</v>
      </c>
      <c r="L352" s="193">
        <f t="shared" si="549"/>
        <v>32978</v>
      </c>
      <c r="M352" s="193">
        <f t="shared" si="549"/>
        <v>32978</v>
      </c>
      <c r="N352" s="218">
        <v>32208.5</v>
      </c>
      <c r="O352" s="134">
        <f t="shared" si="549"/>
        <v>32689.5</v>
      </c>
      <c r="P352" s="134">
        <f t="shared" ref="P352" si="550">P350*P351/1000</f>
        <v>32689.5</v>
      </c>
      <c r="Q352" s="84">
        <f t="shared" ref="Q352:S352" si="551">Q350*Q351/1000</f>
        <v>34539.5</v>
      </c>
      <c r="R352" s="124">
        <f t="shared" ref="R352" si="552">R350*R351/1000</f>
        <v>37000</v>
      </c>
      <c r="S352" s="19">
        <f t="shared" si="551"/>
        <v>25178.5</v>
      </c>
      <c r="T352" s="115">
        <f t="shared" ref="T352:V352" si="553">T350*T351/1000</f>
        <v>34539.5</v>
      </c>
      <c r="U352" s="288">
        <f t="shared" si="553"/>
        <v>24050</v>
      </c>
      <c r="V352" s="84">
        <f t="shared" si="553"/>
        <v>24050</v>
      </c>
      <c r="W352" s="342">
        <f t="shared" ref="W352" si="554">W350*W351/1000</f>
        <v>24050</v>
      </c>
      <c r="X352" s="4">
        <f t="shared" si="549"/>
        <v>10397</v>
      </c>
      <c r="Y352" s="4">
        <f t="shared" si="549"/>
        <v>10397</v>
      </c>
      <c r="Z352" s="4">
        <f t="shared" si="549"/>
        <v>20794</v>
      </c>
      <c r="AA352" s="4">
        <f t="shared" si="549"/>
        <v>10397</v>
      </c>
      <c r="AB352" s="4">
        <f t="shared" si="549"/>
        <v>31191</v>
      </c>
      <c r="AC352" s="257" t="e">
        <f t="shared" si="549"/>
        <v>#REF!</v>
      </c>
      <c r="AD352" s="226"/>
      <c r="AE352" s="226"/>
      <c r="AF352" s="226"/>
    </row>
    <row r="353" spans="1:32" s="220" customFormat="1" ht="27" x14ac:dyDescent="0.25">
      <c r="A353" s="122">
        <v>2.8</v>
      </c>
      <c r="B353" s="122"/>
      <c r="C353" s="341" t="s">
        <v>33</v>
      </c>
      <c r="D353" s="121" t="s">
        <v>112</v>
      </c>
      <c r="E353" s="4"/>
      <c r="F353" s="84"/>
      <c r="G353" s="73">
        <v>100</v>
      </c>
      <c r="H353" s="104">
        <v>0</v>
      </c>
      <c r="I353" s="134">
        <v>100</v>
      </c>
      <c r="J353" s="193">
        <v>0</v>
      </c>
      <c r="K353" s="193">
        <v>0</v>
      </c>
      <c r="L353" s="193">
        <v>0</v>
      </c>
      <c r="M353" s="193">
        <v>0</v>
      </c>
      <c r="N353" s="19"/>
      <c r="O353" s="134">
        <v>0</v>
      </c>
      <c r="P353" s="134">
        <v>0</v>
      </c>
      <c r="Q353" s="84"/>
      <c r="R353" s="124">
        <v>0</v>
      </c>
      <c r="S353" s="19">
        <v>0</v>
      </c>
      <c r="T353" s="115">
        <v>0</v>
      </c>
      <c r="U353" s="288">
        <v>0</v>
      </c>
      <c r="V353" s="84">
        <v>0</v>
      </c>
      <c r="W353" s="342">
        <v>0</v>
      </c>
      <c r="X353" s="70" t="e">
        <f>#REF!/4</f>
        <v>#REF!</v>
      </c>
      <c r="Y353" s="70" t="e">
        <f>X353</f>
        <v>#REF!</v>
      </c>
      <c r="Z353" s="70" t="e">
        <f>X353+Y353</f>
        <v>#REF!</v>
      </c>
      <c r="AA353" s="70" t="e">
        <f>X353</f>
        <v>#REF!</v>
      </c>
      <c r="AB353" s="70" t="e">
        <f>Z353+AA353</f>
        <v>#REF!</v>
      </c>
      <c r="AC353" s="256" t="e">
        <f>#REF!-AB353</f>
        <v>#REF!</v>
      </c>
      <c r="AD353" s="226"/>
      <c r="AE353" s="226"/>
      <c r="AF353" s="226"/>
    </row>
    <row r="354" spans="1:32" s="138" customFormat="1" ht="27" x14ac:dyDescent="0.25">
      <c r="A354" s="122"/>
      <c r="B354" s="122"/>
      <c r="C354" s="131"/>
      <c r="D354" s="121" t="s">
        <v>46</v>
      </c>
      <c r="E354" s="4"/>
      <c r="F354" s="84"/>
      <c r="G354" s="73">
        <v>10000</v>
      </c>
      <c r="H354" s="104"/>
      <c r="I354" s="134">
        <v>9900</v>
      </c>
      <c r="J354" s="193">
        <v>0</v>
      </c>
      <c r="K354" s="193">
        <v>0</v>
      </c>
      <c r="L354" s="193">
        <v>0</v>
      </c>
      <c r="M354" s="193">
        <v>0</v>
      </c>
      <c r="N354" s="19"/>
      <c r="O354" s="134"/>
      <c r="P354" s="134"/>
      <c r="Q354" s="84"/>
      <c r="R354" s="124"/>
      <c r="S354" s="19"/>
      <c r="T354" s="115"/>
      <c r="U354" s="288"/>
      <c r="V354" s="84"/>
      <c r="W354" s="342"/>
      <c r="X354" s="4">
        <v>10000</v>
      </c>
      <c r="Y354" s="4">
        <v>10000</v>
      </c>
      <c r="Z354" s="4">
        <v>10000</v>
      </c>
      <c r="AA354" s="4">
        <v>10000</v>
      </c>
      <c r="AB354" s="4">
        <v>10000</v>
      </c>
      <c r="AC354" s="257">
        <v>10000</v>
      </c>
      <c r="AD354" s="226"/>
      <c r="AE354" s="226"/>
      <c r="AF354" s="226"/>
    </row>
    <row r="355" spans="1:32" s="138" customFormat="1" ht="27" x14ac:dyDescent="0.25">
      <c r="A355" s="122"/>
      <c r="B355" s="122"/>
      <c r="C355" s="131"/>
      <c r="D355" s="121" t="s">
        <v>44</v>
      </c>
      <c r="E355" s="4">
        <f t="shared" ref="E355:AC355" si="555">E353*E354/1000</f>
        <v>0</v>
      </c>
      <c r="F355" s="84">
        <f t="shared" si="555"/>
        <v>0</v>
      </c>
      <c r="G355" s="73">
        <f t="shared" si="555"/>
        <v>1000</v>
      </c>
      <c r="H355" s="104">
        <f t="shared" si="555"/>
        <v>0</v>
      </c>
      <c r="I355" s="134">
        <f t="shared" si="555"/>
        <v>990</v>
      </c>
      <c r="J355" s="193">
        <f t="shared" si="555"/>
        <v>0</v>
      </c>
      <c r="K355" s="193">
        <f t="shared" si="555"/>
        <v>0</v>
      </c>
      <c r="L355" s="193">
        <f t="shared" si="555"/>
        <v>0</v>
      </c>
      <c r="M355" s="193">
        <f t="shared" si="555"/>
        <v>0</v>
      </c>
      <c r="N355" s="19"/>
      <c r="O355" s="134"/>
      <c r="P355" s="134"/>
      <c r="Q355" s="84"/>
      <c r="R355" s="124">
        <f t="shared" ref="R355:S355" si="556">R353*R354/1000</f>
        <v>0</v>
      </c>
      <c r="S355" s="19">
        <f t="shared" si="556"/>
        <v>0</v>
      </c>
      <c r="T355" s="115">
        <f t="shared" si="555"/>
        <v>0</v>
      </c>
      <c r="U355" s="288">
        <f t="shared" si="555"/>
        <v>0</v>
      </c>
      <c r="V355" s="84">
        <f t="shared" ref="V355:W355" si="557">V353*V354/1000</f>
        <v>0</v>
      </c>
      <c r="W355" s="342">
        <f t="shared" si="557"/>
        <v>0</v>
      </c>
      <c r="X355" s="4" t="e">
        <f t="shared" si="555"/>
        <v>#REF!</v>
      </c>
      <c r="Y355" s="4" t="e">
        <f t="shared" si="555"/>
        <v>#REF!</v>
      </c>
      <c r="Z355" s="4" t="e">
        <f t="shared" si="555"/>
        <v>#REF!</v>
      </c>
      <c r="AA355" s="4" t="e">
        <f t="shared" si="555"/>
        <v>#REF!</v>
      </c>
      <c r="AB355" s="4" t="e">
        <f t="shared" si="555"/>
        <v>#REF!</v>
      </c>
      <c r="AC355" s="257" t="e">
        <f t="shared" si="555"/>
        <v>#REF!</v>
      </c>
      <c r="AD355" s="226"/>
      <c r="AE355" s="226"/>
      <c r="AF355" s="226"/>
    </row>
    <row r="356" spans="1:32" s="220" customFormat="1" ht="27" x14ac:dyDescent="0.25">
      <c r="A356" s="122">
        <v>2.9</v>
      </c>
      <c r="B356" s="122"/>
      <c r="C356" s="128" t="s">
        <v>115</v>
      </c>
      <c r="D356" s="121" t="s">
        <v>112</v>
      </c>
      <c r="E356" s="4">
        <f t="shared" ref="E356:I356" si="558">E359+E362</f>
        <v>954</v>
      </c>
      <c r="F356" s="84">
        <f t="shared" si="558"/>
        <v>1037</v>
      </c>
      <c r="G356" s="73">
        <f t="shared" si="558"/>
        <v>1210</v>
      </c>
      <c r="H356" s="104">
        <f t="shared" si="558"/>
        <v>1572</v>
      </c>
      <c r="I356" s="134">
        <f t="shared" si="558"/>
        <v>952</v>
      </c>
      <c r="J356" s="193">
        <v>1040</v>
      </c>
      <c r="K356" s="193">
        <v>1040</v>
      </c>
      <c r="L356" s="193">
        <v>1040</v>
      </c>
      <c r="M356" s="193">
        <v>1040</v>
      </c>
      <c r="N356" s="19">
        <f>N359+N362</f>
        <v>1828</v>
      </c>
      <c r="O356" s="134">
        <f t="shared" ref="O356" si="559">O359+O362</f>
        <v>1600</v>
      </c>
      <c r="P356" s="134">
        <f t="shared" ref="P356" si="560">P359+P362</f>
        <v>1600</v>
      </c>
      <c r="Q356" s="84">
        <f t="shared" ref="Q356:W356" si="561">Q359+Q362</f>
        <v>1899</v>
      </c>
      <c r="R356" s="124">
        <f t="shared" si="561"/>
        <v>1736</v>
      </c>
      <c r="S356" s="19">
        <f t="shared" si="561"/>
        <v>2200</v>
      </c>
      <c r="T356" s="115">
        <f t="shared" si="561"/>
        <v>1899</v>
      </c>
      <c r="U356" s="288">
        <f t="shared" si="561"/>
        <v>1736</v>
      </c>
      <c r="V356" s="84">
        <f t="shared" si="561"/>
        <v>1736</v>
      </c>
      <c r="W356" s="342">
        <f t="shared" si="561"/>
        <v>1736</v>
      </c>
      <c r="X356" s="4">
        <f t="shared" ref="X356:AC356" si="562">X359+X362</f>
        <v>302</v>
      </c>
      <c r="Y356" s="4">
        <f t="shared" si="562"/>
        <v>302</v>
      </c>
      <c r="Z356" s="4">
        <f t="shared" si="562"/>
        <v>604</v>
      </c>
      <c r="AA356" s="4">
        <f t="shared" si="562"/>
        <v>302</v>
      </c>
      <c r="AB356" s="4">
        <f t="shared" si="562"/>
        <v>906</v>
      </c>
      <c r="AC356" s="257" t="e">
        <f t="shared" si="562"/>
        <v>#REF!</v>
      </c>
      <c r="AD356" s="226"/>
      <c r="AE356" s="226"/>
      <c r="AF356" s="226"/>
    </row>
    <row r="357" spans="1:32" s="112" customFormat="1" ht="27" x14ac:dyDescent="0.25">
      <c r="A357" s="122"/>
      <c r="B357" s="122"/>
      <c r="C357" s="131"/>
      <c r="D357" s="121" t="s">
        <v>46</v>
      </c>
      <c r="E357" s="4">
        <f t="shared" ref="E357:AC357" si="563">E358/E356*1000</f>
        <v>4935.8490566037735</v>
      </c>
      <c r="F357" s="84">
        <f t="shared" si="563"/>
        <v>4993.5814850530378</v>
      </c>
      <c r="G357" s="73">
        <f t="shared" si="563"/>
        <v>5017.1900826446281</v>
      </c>
      <c r="H357" s="104">
        <f t="shared" si="563"/>
        <v>5105.4707379134861</v>
      </c>
      <c r="I357" s="134">
        <f t="shared" si="563"/>
        <v>4934.6638655462184</v>
      </c>
      <c r="J357" s="193">
        <v>4999.8076923076924</v>
      </c>
      <c r="K357" s="193">
        <v>4999.8076923076924</v>
      </c>
      <c r="L357" s="193">
        <v>4999.8076923076924</v>
      </c>
      <c r="M357" s="193">
        <v>4999.8076923076924</v>
      </c>
      <c r="N357" s="19">
        <f t="shared" ref="N357" si="564">N358/N356*1000</f>
        <v>5090.3391684901526</v>
      </c>
      <c r="O357" s="134">
        <f t="shared" si="563"/>
        <v>5124.8749999999991</v>
      </c>
      <c r="P357" s="134">
        <f t="shared" ref="P357" si="565">P358/P356*1000</f>
        <v>5124.8749999999991</v>
      </c>
      <c r="Q357" s="84">
        <f t="shared" ref="Q357:S357" si="566">Q358/Q356*1000</f>
        <v>5049.0784623486043</v>
      </c>
      <c r="R357" s="124">
        <f t="shared" ref="R357" si="567">R358/R356*1000</f>
        <v>5093.202764976958</v>
      </c>
      <c r="S357" s="19">
        <f t="shared" si="566"/>
        <v>4846.272727272727</v>
      </c>
      <c r="T357" s="115">
        <f t="shared" si="563"/>
        <v>5049.657714586624</v>
      </c>
      <c r="U357" s="288">
        <f t="shared" si="563"/>
        <v>5093.202764976958</v>
      </c>
      <c r="V357" s="84">
        <f t="shared" ref="V357:W357" si="568">V358/V356*1000</f>
        <v>5093.202764976958</v>
      </c>
      <c r="W357" s="342">
        <f t="shared" si="568"/>
        <v>5093.202764976958</v>
      </c>
      <c r="X357" s="4">
        <f t="shared" si="563"/>
        <v>5016.5562913907288</v>
      </c>
      <c r="Y357" s="4">
        <f t="shared" si="563"/>
        <v>5016.5562913907288</v>
      </c>
      <c r="Z357" s="4">
        <f t="shared" si="563"/>
        <v>5016.5562913907288</v>
      </c>
      <c r="AA357" s="4">
        <f t="shared" si="563"/>
        <v>5016.5562913907288</v>
      </c>
      <c r="AB357" s="4">
        <f t="shared" si="563"/>
        <v>5016.5562913907288</v>
      </c>
      <c r="AC357" s="257" t="e">
        <f t="shared" si="563"/>
        <v>#REF!</v>
      </c>
      <c r="AD357" s="226"/>
      <c r="AE357" s="226"/>
      <c r="AF357" s="226"/>
    </row>
    <row r="358" spans="1:32" s="112" customFormat="1" ht="27" x14ac:dyDescent="0.25">
      <c r="A358" s="122"/>
      <c r="B358" s="122"/>
      <c r="C358" s="131"/>
      <c r="D358" s="121" t="s">
        <v>44</v>
      </c>
      <c r="E358" s="4">
        <f t="shared" ref="E358:AC358" si="569">E361+E364</f>
        <v>4708.8</v>
      </c>
      <c r="F358" s="84">
        <f t="shared" si="569"/>
        <v>5178.3440000000001</v>
      </c>
      <c r="G358" s="73">
        <f t="shared" si="569"/>
        <v>6070.8</v>
      </c>
      <c r="H358" s="104">
        <f t="shared" si="569"/>
        <v>8025.8</v>
      </c>
      <c r="I358" s="134">
        <f t="shared" si="569"/>
        <v>4697.8</v>
      </c>
      <c r="J358" s="193">
        <v>5199.8</v>
      </c>
      <c r="K358" s="193">
        <v>5199.8</v>
      </c>
      <c r="L358" s="193">
        <v>5199.8</v>
      </c>
      <c r="M358" s="193">
        <v>5199.8</v>
      </c>
      <c r="N358" s="218">
        <v>9305.14</v>
      </c>
      <c r="O358" s="134">
        <f t="shared" si="569"/>
        <v>8199.7999999999993</v>
      </c>
      <c r="P358" s="134">
        <f t="shared" ref="P358" si="570">P361+P364</f>
        <v>8199.7999999999993</v>
      </c>
      <c r="Q358" s="84">
        <f t="shared" ref="Q358:S358" si="571">Q361+Q364</f>
        <v>9588.2000000000007</v>
      </c>
      <c r="R358" s="124">
        <f t="shared" ref="R358" si="572">R361+R364</f>
        <v>8841.7999999999993</v>
      </c>
      <c r="S358" s="19">
        <f t="shared" si="571"/>
        <v>10661.8</v>
      </c>
      <c r="T358" s="115">
        <f t="shared" si="569"/>
        <v>9589.2999999999993</v>
      </c>
      <c r="U358" s="288">
        <f t="shared" si="569"/>
        <v>8841.7999999999993</v>
      </c>
      <c r="V358" s="84">
        <f t="shared" ref="V358:W358" si="573">V361+V364</f>
        <v>8841.7999999999993</v>
      </c>
      <c r="W358" s="342">
        <f t="shared" si="573"/>
        <v>8841.7999999999993</v>
      </c>
      <c r="X358" s="4">
        <f t="shared" si="569"/>
        <v>1515</v>
      </c>
      <c r="Y358" s="4">
        <f t="shared" si="569"/>
        <v>1515</v>
      </c>
      <c r="Z358" s="4">
        <f t="shared" si="569"/>
        <v>3030</v>
      </c>
      <c r="AA358" s="4">
        <f t="shared" si="569"/>
        <v>1515</v>
      </c>
      <c r="AB358" s="4">
        <f t="shared" si="569"/>
        <v>4545</v>
      </c>
      <c r="AC358" s="257" t="e">
        <f t="shared" si="569"/>
        <v>#REF!</v>
      </c>
      <c r="AD358" s="226"/>
      <c r="AE358" s="226"/>
      <c r="AF358" s="226"/>
    </row>
    <row r="359" spans="1:32" s="112" customFormat="1" ht="27" x14ac:dyDescent="0.25">
      <c r="A359" s="122"/>
      <c r="B359" s="122"/>
      <c r="C359" s="122" t="s">
        <v>34</v>
      </c>
      <c r="D359" s="121" t="s">
        <v>112</v>
      </c>
      <c r="E359" s="70">
        <v>208</v>
      </c>
      <c r="F359" s="83">
        <v>257</v>
      </c>
      <c r="G359" s="72">
        <v>313</v>
      </c>
      <c r="H359" s="103">
        <v>476</v>
      </c>
      <c r="I359" s="133">
        <v>207</v>
      </c>
      <c r="J359" s="192">
        <v>260</v>
      </c>
      <c r="K359" s="192">
        <v>260</v>
      </c>
      <c r="L359" s="192">
        <v>260</v>
      </c>
      <c r="M359" s="192">
        <v>260</v>
      </c>
      <c r="N359" s="207">
        <v>541</v>
      </c>
      <c r="O359" s="133">
        <v>500</v>
      </c>
      <c r="P359" s="133">
        <v>500</v>
      </c>
      <c r="Q359" s="83">
        <v>522</v>
      </c>
      <c r="R359" s="123">
        <v>515</v>
      </c>
      <c r="S359" s="207">
        <v>381</v>
      </c>
      <c r="T359" s="312">
        <v>522</v>
      </c>
      <c r="U359" s="286">
        <v>515</v>
      </c>
      <c r="V359" s="83">
        <v>515</v>
      </c>
      <c r="W359" s="71">
        <v>515</v>
      </c>
      <c r="X359" s="70">
        <v>78</v>
      </c>
      <c r="Y359" s="70">
        <f>X359</f>
        <v>78</v>
      </c>
      <c r="Z359" s="70">
        <f>X359+Y359</f>
        <v>156</v>
      </c>
      <c r="AA359" s="70">
        <f>X359</f>
        <v>78</v>
      </c>
      <c r="AB359" s="70">
        <f>Z359+AA359</f>
        <v>234</v>
      </c>
      <c r="AC359" s="256" t="e">
        <f>#REF!-AB359</f>
        <v>#REF!</v>
      </c>
      <c r="AD359" s="226"/>
      <c r="AE359" s="226"/>
      <c r="AF359" s="226"/>
    </row>
    <row r="360" spans="1:32" s="112" customFormat="1" ht="27" x14ac:dyDescent="0.25">
      <c r="A360" s="122"/>
      <c r="B360" s="122"/>
      <c r="C360" s="122"/>
      <c r="D360" s="121" t="s">
        <v>46</v>
      </c>
      <c r="E360" s="70">
        <v>6500</v>
      </c>
      <c r="F360" s="83">
        <v>6500</v>
      </c>
      <c r="G360" s="72">
        <v>6500</v>
      </c>
      <c r="H360" s="103">
        <v>6500</v>
      </c>
      <c r="I360" s="133">
        <v>6500</v>
      </c>
      <c r="J360" s="192">
        <v>6500</v>
      </c>
      <c r="K360" s="192">
        <v>6500</v>
      </c>
      <c r="L360" s="192">
        <v>6500</v>
      </c>
      <c r="M360" s="192">
        <v>6500</v>
      </c>
      <c r="N360" s="207">
        <v>6500</v>
      </c>
      <c r="O360" s="133">
        <v>6500</v>
      </c>
      <c r="P360" s="133">
        <v>6500</v>
      </c>
      <c r="Q360" s="83">
        <v>6500</v>
      </c>
      <c r="R360" s="123">
        <v>6500</v>
      </c>
      <c r="S360" s="207">
        <v>6500</v>
      </c>
      <c r="T360" s="312">
        <v>6500</v>
      </c>
      <c r="U360" s="286">
        <v>6500</v>
      </c>
      <c r="V360" s="83">
        <v>6500</v>
      </c>
      <c r="W360" s="71">
        <v>6500</v>
      </c>
      <c r="X360" s="70">
        <v>6500</v>
      </c>
      <c r="Y360" s="70">
        <v>6500</v>
      </c>
      <c r="Z360" s="70">
        <v>6500</v>
      </c>
      <c r="AA360" s="70">
        <v>6500</v>
      </c>
      <c r="AB360" s="70">
        <v>6500</v>
      </c>
      <c r="AC360" s="256">
        <v>6500</v>
      </c>
      <c r="AD360" s="226"/>
      <c r="AE360" s="226"/>
      <c r="AF360" s="226"/>
    </row>
    <row r="361" spans="1:32" s="112" customFormat="1" ht="27" x14ac:dyDescent="0.25">
      <c r="A361" s="122"/>
      <c r="B361" s="122"/>
      <c r="C361" s="131"/>
      <c r="D361" s="121" t="s">
        <v>44</v>
      </c>
      <c r="E361" s="70">
        <f t="shared" ref="E361:AC361" si="574">E359*E360/1000</f>
        <v>1352</v>
      </c>
      <c r="F361" s="83">
        <f>F359*F360/1000-2</f>
        <v>1668.5</v>
      </c>
      <c r="G361" s="72">
        <f t="shared" si="574"/>
        <v>2034.5</v>
      </c>
      <c r="H361" s="103">
        <f t="shared" si="574"/>
        <v>3094</v>
      </c>
      <c r="I361" s="133">
        <f t="shared" si="574"/>
        <v>1345.5</v>
      </c>
      <c r="J361" s="192">
        <v>1690</v>
      </c>
      <c r="K361" s="192">
        <v>1690</v>
      </c>
      <c r="L361" s="192">
        <v>1690</v>
      </c>
      <c r="M361" s="192">
        <v>1690</v>
      </c>
      <c r="N361" s="207">
        <f t="shared" ref="N361" si="575">N359*N360/1000</f>
        <v>3516.5</v>
      </c>
      <c r="O361" s="133">
        <f t="shared" si="574"/>
        <v>3250</v>
      </c>
      <c r="P361" s="133">
        <f t="shared" ref="P361" si="576">P359*P360/1000</f>
        <v>3250</v>
      </c>
      <c r="Q361" s="83">
        <f t="shared" ref="Q361:S361" si="577">Q359*Q360/1000</f>
        <v>3393</v>
      </c>
      <c r="R361" s="123">
        <f t="shared" ref="R361" si="578">R359*R360/1000</f>
        <v>3347.5</v>
      </c>
      <c r="S361" s="207">
        <f t="shared" si="577"/>
        <v>2476.5</v>
      </c>
      <c r="T361" s="312">
        <f t="shared" si="574"/>
        <v>3393</v>
      </c>
      <c r="U361" s="286">
        <f t="shared" si="574"/>
        <v>3347.5</v>
      </c>
      <c r="V361" s="83">
        <f t="shared" ref="V361:W361" si="579">V359*V360/1000</f>
        <v>3347.5</v>
      </c>
      <c r="W361" s="71">
        <f t="shared" si="579"/>
        <v>3347.5</v>
      </c>
      <c r="X361" s="70">
        <f t="shared" si="574"/>
        <v>507</v>
      </c>
      <c r="Y361" s="70">
        <f t="shared" si="574"/>
        <v>507</v>
      </c>
      <c r="Z361" s="70">
        <f t="shared" si="574"/>
        <v>1014</v>
      </c>
      <c r="AA361" s="70">
        <f t="shared" si="574"/>
        <v>507</v>
      </c>
      <c r="AB361" s="70">
        <f t="shared" si="574"/>
        <v>1521</v>
      </c>
      <c r="AC361" s="256" t="e">
        <f t="shared" si="574"/>
        <v>#REF!</v>
      </c>
      <c r="AD361" s="226"/>
      <c r="AE361" s="226"/>
      <c r="AF361" s="226"/>
    </row>
    <row r="362" spans="1:32" s="112" customFormat="1" ht="27" x14ac:dyDescent="0.25">
      <c r="A362" s="122"/>
      <c r="B362" s="122"/>
      <c r="C362" s="122" t="s">
        <v>37</v>
      </c>
      <c r="D362" s="121" t="s">
        <v>112</v>
      </c>
      <c r="E362" s="70">
        <v>746</v>
      </c>
      <c r="F362" s="83">
        <v>780</v>
      </c>
      <c r="G362" s="72">
        <v>897</v>
      </c>
      <c r="H362" s="103">
        <v>1096</v>
      </c>
      <c r="I362" s="133">
        <v>745</v>
      </c>
      <c r="J362" s="192">
        <v>780</v>
      </c>
      <c r="K362" s="192">
        <v>780</v>
      </c>
      <c r="L362" s="192">
        <v>780</v>
      </c>
      <c r="M362" s="192">
        <v>780</v>
      </c>
      <c r="N362" s="207">
        <v>1287</v>
      </c>
      <c r="O362" s="133">
        <v>1100</v>
      </c>
      <c r="P362" s="133">
        <v>1100</v>
      </c>
      <c r="Q362" s="83">
        <v>1377</v>
      </c>
      <c r="R362" s="123">
        <v>1221</v>
      </c>
      <c r="S362" s="207">
        <v>1819</v>
      </c>
      <c r="T362" s="312">
        <v>1377</v>
      </c>
      <c r="U362" s="286">
        <v>1221</v>
      </c>
      <c r="V362" s="83">
        <v>1221</v>
      </c>
      <c r="W362" s="71">
        <v>1221</v>
      </c>
      <c r="X362" s="70">
        <v>224</v>
      </c>
      <c r="Y362" s="70">
        <f>X362</f>
        <v>224</v>
      </c>
      <c r="Z362" s="70">
        <f>X362+Y362</f>
        <v>448</v>
      </c>
      <c r="AA362" s="70">
        <f>X362</f>
        <v>224</v>
      </c>
      <c r="AB362" s="70">
        <f>Z362+AA362</f>
        <v>672</v>
      </c>
      <c r="AC362" s="256" t="e">
        <f>#REF!-AB362</f>
        <v>#REF!</v>
      </c>
      <c r="AD362" s="226"/>
      <c r="AE362" s="226"/>
      <c r="AF362" s="226"/>
    </row>
    <row r="363" spans="1:32" s="112" customFormat="1" ht="27" x14ac:dyDescent="0.25">
      <c r="A363" s="122"/>
      <c r="B363" s="122"/>
      <c r="C363" s="122"/>
      <c r="D363" s="121" t="s">
        <v>46</v>
      </c>
      <c r="E363" s="70">
        <v>4500</v>
      </c>
      <c r="F363" s="83">
        <v>4499.8</v>
      </c>
      <c r="G363" s="72">
        <v>4500</v>
      </c>
      <c r="H363" s="103">
        <v>4500</v>
      </c>
      <c r="I363" s="133">
        <v>4500</v>
      </c>
      <c r="J363" s="192">
        <v>4500</v>
      </c>
      <c r="K363" s="192">
        <v>4500</v>
      </c>
      <c r="L363" s="192">
        <v>4500</v>
      </c>
      <c r="M363" s="192">
        <v>4500</v>
      </c>
      <c r="N363" s="207">
        <v>4500</v>
      </c>
      <c r="O363" s="133">
        <v>4500</v>
      </c>
      <c r="P363" s="133">
        <v>4500</v>
      </c>
      <c r="Q363" s="83">
        <v>4500</v>
      </c>
      <c r="R363" s="123">
        <v>4500</v>
      </c>
      <c r="S363" s="207">
        <v>4500</v>
      </c>
      <c r="T363" s="312">
        <v>4500</v>
      </c>
      <c r="U363" s="286">
        <v>4500</v>
      </c>
      <c r="V363" s="83">
        <v>4500</v>
      </c>
      <c r="W363" s="71">
        <v>4500</v>
      </c>
      <c r="X363" s="72">
        <v>4500</v>
      </c>
      <c r="Y363" s="72">
        <v>4500</v>
      </c>
      <c r="Z363" s="72">
        <v>4500</v>
      </c>
      <c r="AA363" s="72">
        <v>4500</v>
      </c>
      <c r="AB363" s="72">
        <v>4500</v>
      </c>
      <c r="AC363" s="264">
        <v>4500</v>
      </c>
      <c r="AD363" s="226"/>
      <c r="AE363" s="226"/>
      <c r="AF363" s="226"/>
    </row>
    <row r="364" spans="1:32" s="112" customFormat="1" ht="27" x14ac:dyDescent="0.25">
      <c r="A364" s="122"/>
      <c r="B364" s="122"/>
      <c r="C364" s="122"/>
      <c r="D364" s="121" t="s">
        <v>44</v>
      </c>
      <c r="E364" s="70">
        <f>E362*E363/1000-0.2</f>
        <v>3356.8</v>
      </c>
      <c r="F364" s="83">
        <f>F362*F363/1000</f>
        <v>3509.8440000000001</v>
      </c>
      <c r="G364" s="72">
        <f t="shared" ref="G364:U364" si="580">G362*G363/1000-0.2</f>
        <v>4036.3</v>
      </c>
      <c r="H364" s="103">
        <f t="shared" si="580"/>
        <v>4931.8</v>
      </c>
      <c r="I364" s="133">
        <f t="shared" si="580"/>
        <v>3352.3</v>
      </c>
      <c r="J364" s="192">
        <v>3509.8</v>
      </c>
      <c r="K364" s="192">
        <v>3509.8</v>
      </c>
      <c r="L364" s="192">
        <v>3509.8</v>
      </c>
      <c r="M364" s="193">
        <v>3509.8</v>
      </c>
      <c r="N364" s="207">
        <f t="shared" ref="N364" si="581">N362*N363/1000-0.2</f>
        <v>5791.3</v>
      </c>
      <c r="O364" s="133">
        <f t="shared" si="580"/>
        <v>4949.8</v>
      </c>
      <c r="P364" s="133">
        <f t="shared" ref="P364" si="582">P362*P363/1000-0.2</f>
        <v>4949.8</v>
      </c>
      <c r="Q364" s="83">
        <v>6195.2</v>
      </c>
      <c r="R364" s="123">
        <f t="shared" ref="R364:S364" si="583">R362*R363/1000-0.2</f>
        <v>5494.3</v>
      </c>
      <c r="S364" s="207">
        <f t="shared" si="583"/>
        <v>8185.3</v>
      </c>
      <c r="T364" s="312">
        <f t="shared" si="580"/>
        <v>6196.3</v>
      </c>
      <c r="U364" s="286">
        <f t="shared" si="580"/>
        <v>5494.3</v>
      </c>
      <c r="V364" s="83">
        <f t="shared" ref="V364:W364" si="584">V362*V363/1000-0.2</f>
        <v>5494.3</v>
      </c>
      <c r="W364" s="71">
        <f t="shared" si="584"/>
        <v>5494.3</v>
      </c>
      <c r="X364" s="70">
        <f t="shared" ref="X364:AC364" si="585">X362*X363/1000</f>
        <v>1008</v>
      </c>
      <c r="Y364" s="70">
        <f t="shared" si="585"/>
        <v>1008</v>
      </c>
      <c r="Z364" s="70">
        <f t="shared" si="585"/>
        <v>2016</v>
      </c>
      <c r="AA364" s="70">
        <f t="shared" si="585"/>
        <v>1008</v>
      </c>
      <c r="AB364" s="70">
        <f t="shared" si="585"/>
        <v>3024</v>
      </c>
      <c r="AC364" s="256" t="e">
        <f t="shared" si="585"/>
        <v>#REF!</v>
      </c>
      <c r="AD364" s="226"/>
      <c r="AE364" s="226"/>
      <c r="AF364" s="226"/>
    </row>
    <row r="365" spans="1:32" s="112" customFormat="1" ht="27" x14ac:dyDescent="0.25">
      <c r="A365" s="187">
        <v>2.1</v>
      </c>
      <c r="B365" s="122"/>
      <c r="C365" s="128" t="s">
        <v>130</v>
      </c>
      <c r="D365" s="121" t="s">
        <v>112</v>
      </c>
      <c r="E365" s="4">
        <f t="shared" ref="E365:I365" si="586">E368+E371</f>
        <v>520</v>
      </c>
      <c r="F365" s="84">
        <f t="shared" si="586"/>
        <v>553</v>
      </c>
      <c r="G365" s="73">
        <f t="shared" si="586"/>
        <v>440</v>
      </c>
      <c r="H365" s="104">
        <f t="shared" si="586"/>
        <v>695</v>
      </c>
      <c r="I365" s="134">
        <f t="shared" si="586"/>
        <v>520</v>
      </c>
      <c r="J365" s="193">
        <v>560</v>
      </c>
      <c r="K365" s="193">
        <v>560</v>
      </c>
      <c r="L365" s="193">
        <v>560</v>
      </c>
      <c r="M365" s="193">
        <v>559</v>
      </c>
      <c r="N365" s="19">
        <f>N368+N371</f>
        <v>937</v>
      </c>
      <c r="O365" s="134">
        <v>820</v>
      </c>
      <c r="P365" s="134">
        <v>820</v>
      </c>
      <c r="Q365" s="84">
        <f t="shared" ref="Q365:S365" si="587">Q368+Q371+Q374+Q377</f>
        <v>1226</v>
      </c>
      <c r="R365" s="124">
        <f t="shared" ref="R365" si="588">R368+R371+R374+R377</f>
        <v>894</v>
      </c>
      <c r="S365" s="19">
        <f t="shared" si="587"/>
        <v>2119</v>
      </c>
      <c r="T365" s="115">
        <f>T368+T371+T374+T377</f>
        <v>1210</v>
      </c>
      <c r="U365" s="288">
        <f t="shared" ref="U365:AC365" si="589">U368+U371</f>
        <v>2050</v>
      </c>
      <c r="V365" s="84">
        <f t="shared" ref="V365:W365" si="590">V368+V371</f>
        <v>2050</v>
      </c>
      <c r="W365" s="342">
        <f t="shared" si="590"/>
        <v>2050</v>
      </c>
      <c r="X365" s="4" t="e">
        <f t="shared" si="589"/>
        <v>#REF!</v>
      </c>
      <c r="Y365" s="4" t="e">
        <f t="shared" si="589"/>
        <v>#REF!</v>
      </c>
      <c r="Z365" s="4" t="e">
        <f t="shared" si="589"/>
        <v>#REF!</v>
      </c>
      <c r="AA365" s="4" t="e">
        <f t="shared" si="589"/>
        <v>#REF!</v>
      </c>
      <c r="AB365" s="4" t="e">
        <f t="shared" si="589"/>
        <v>#REF!</v>
      </c>
      <c r="AC365" s="257" t="e">
        <f t="shared" si="589"/>
        <v>#REF!</v>
      </c>
      <c r="AD365" s="226"/>
      <c r="AE365" s="226"/>
      <c r="AF365" s="226"/>
    </row>
    <row r="366" spans="1:32" s="112" customFormat="1" ht="27" x14ac:dyDescent="0.25">
      <c r="A366" s="122"/>
      <c r="B366" s="122"/>
      <c r="C366" s="131"/>
      <c r="D366" s="121" t="s">
        <v>46</v>
      </c>
      <c r="E366" s="4">
        <f t="shared" ref="E366:AC366" si="591">E367/E365*1000</f>
        <v>3153.8461538461538</v>
      </c>
      <c r="F366" s="84">
        <f t="shared" si="591"/>
        <v>3114.823869801085</v>
      </c>
      <c r="G366" s="73">
        <f t="shared" si="591"/>
        <v>3181.8181818181815</v>
      </c>
      <c r="H366" s="104">
        <f t="shared" si="591"/>
        <v>3103.5971223021584</v>
      </c>
      <c r="I366" s="134">
        <f t="shared" si="591"/>
        <v>3153.8461538461538</v>
      </c>
      <c r="J366" s="193">
        <v>3142.8571428571427</v>
      </c>
      <c r="K366" s="193">
        <v>3142.8571428571427</v>
      </c>
      <c r="L366" s="193">
        <v>3142.8571428571427</v>
      </c>
      <c r="M366" s="193">
        <f t="shared" si="591"/>
        <v>3135.9570661896241</v>
      </c>
      <c r="N366" s="19">
        <f t="shared" si="591"/>
        <v>3080.128068303095</v>
      </c>
      <c r="O366" s="134">
        <f t="shared" si="591"/>
        <v>2658.5365853658536</v>
      </c>
      <c r="P366" s="134">
        <f t="shared" ref="P366" si="592">P367/P365*1000</f>
        <v>2658.5365853658536</v>
      </c>
      <c r="Q366" s="84">
        <f t="shared" ref="Q366:S366" si="593">Q367/Q365*1000</f>
        <v>3130.3425774877655</v>
      </c>
      <c r="R366" s="124">
        <f t="shared" ref="R366" si="594">R367/R365*1000</f>
        <v>3179.642058165548</v>
      </c>
      <c r="S366" s="19">
        <f t="shared" si="593"/>
        <v>3103.2751297781974</v>
      </c>
      <c r="T366" s="115">
        <f t="shared" si="591"/>
        <v>3277.355371900826</v>
      </c>
      <c r="U366" s="288">
        <f t="shared" si="591"/>
        <v>3204.1951219512198</v>
      </c>
      <c r="V366" s="84">
        <f t="shared" ref="V366:W366" si="595">V367/V365*1000</f>
        <v>3204.1951219512198</v>
      </c>
      <c r="W366" s="342">
        <f t="shared" si="595"/>
        <v>3204.1951219512198</v>
      </c>
      <c r="X366" s="4" t="e">
        <f t="shared" si="591"/>
        <v>#REF!</v>
      </c>
      <c r="Y366" s="4" t="e">
        <f t="shared" si="591"/>
        <v>#REF!</v>
      </c>
      <c r="Z366" s="4" t="e">
        <f t="shared" si="591"/>
        <v>#REF!</v>
      </c>
      <c r="AA366" s="4" t="e">
        <f t="shared" si="591"/>
        <v>#REF!</v>
      </c>
      <c r="AB366" s="4" t="e">
        <f t="shared" si="591"/>
        <v>#REF!</v>
      </c>
      <c r="AC366" s="257" t="e">
        <f t="shared" si="591"/>
        <v>#REF!</v>
      </c>
      <c r="AD366" s="226"/>
      <c r="AE366" s="226"/>
      <c r="AF366" s="226"/>
    </row>
    <row r="367" spans="1:32" s="112" customFormat="1" ht="27" x14ac:dyDescent="0.25">
      <c r="A367" s="122"/>
      <c r="B367" s="122"/>
      <c r="C367" s="131"/>
      <c r="D367" s="121" t="s">
        <v>44</v>
      </c>
      <c r="E367" s="4">
        <f t="shared" ref="E367:AC367" si="596">E370+E373</f>
        <v>1640</v>
      </c>
      <c r="F367" s="84">
        <f t="shared" si="596"/>
        <v>1722.4975999999999</v>
      </c>
      <c r="G367" s="73">
        <f t="shared" si="596"/>
        <v>1400</v>
      </c>
      <c r="H367" s="104">
        <f t="shared" si="596"/>
        <v>2157</v>
      </c>
      <c r="I367" s="134">
        <f t="shared" si="596"/>
        <v>1640</v>
      </c>
      <c r="J367" s="193">
        <v>1760</v>
      </c>
      <c r="K367" s="193">
        <v>1760</v>
      </c>
      <c r="L367" s="193">
        <v>1760</v>
      </c>
      <c r="M367" s="193">
        <f t="shared" si="596"/>
        <v>1753</v>
      </c>
      <c r="N367" s="218">
        <v>2886.08</v>
      </c>
      <c r="O367" s="134">
        <f t="shared" si="596"/>
        <v>2180</v>
      </c>
      <c r="P367" s="134">
        <f t="shared" ref="P367" si="597">P370+P373</f>
        <v>2180</v>
      </c>
      <c r="Q367" s="84">
        <f>Q370+Q373</f>
        <v>3837.8</v>
      </c>
      <c r="R367" s="124">
        <f>R370+R373</f>
        <v>2842.6</v>
      </c>
      <c r="S367" s="19">
        <f>S370+S373</f>
        <v>6575.84</v>
      </c>
      <c r="T367" s="115">
        <f>T370+T373+T376+T379</f>
        <v>3965.6</v>
      </c>
      <c r="U367" s="288">
        <f t="shared" ref="U367:V367" si="598">U370+U373+U376+U379</f>
        <v>6568.6</v>
      </c>
      <c r="V367" s="84">
        <f t="shared" si="598"/>
        <v>6568.6</v>
      </c>
      <c r="W367" s="342">
        <f t="shared" ref="W367" si="599">W370+W373+W376+W379</f>
        <v>6568.6</v>
      </c>
      <c r="X367" s="4" t="e">
        <f t="shared" si="596"/>
        <v>#REF!</v>
      </c>
      <c r="Y367" s="4" t="e">
        <f t="shared" si="596"/>
        <v>#REF!</v>
      </c>
      <c r="Z367" s="4" t="e">
        <f t="shared" si="596"/>
        <v>#REF!</v>
      </c>
      <c r="AA367" s="4" t="e">
        <f t="shared" si="596"/>
        <v>#REF!</v>
      </c>
      <c r="AB367" s="4" t="e">
        <f t="shared" si="596"/>
        <v>#REF!</v>
      </c>
      <c r="AC367" s="257" t="e">
        <f t="shared" si="596"/>
        <v>#REF!</v>
      </c>
      <c r="AD367" s="226"/>
      <c r="AE367" s="226"/>
      <c r="AF367" s="226"/>
    </row>
    <row r="368" spans="1:32" s="112" customFormat="1" ht="27" x14ac:dyDescent="0.25">
      <c r="A368" s="122"/>
      <c r="B368" s="122"/>
      <c r="C368" s="131" t="s">
        <v>116</v>
      </c>
      <c r="D368" s="121" t="s">
        <v>112</v>
      </c>
      <c r="E368" s="70">
        <v>500</v>
      </c>
      <c r="F368" s="83">
        <v>536</v>
      </c>
      <c r="G368" s="95">
        <v>420</v>
      </c>
      <c r="H368" s="35">
        <v>677</v>
      </c>
      <c r="I368" s="133">
        <v>500</v>
      </c>
      <c r="J368" s="192">
        <v>540</v>
      </c>
      <c r="K368" s="192">
        <v>540</v>
      </c>
      <c r="L368" s="192">
        <v>540</v>
      </c>
      <c r="M368" s="193">
        <v>540</v>
      </c>
      <c r="N368" s="19">
        <v>918</v>
      </c>
      <c r="O368" s="133">
        <v>680</v>
      </c>
      <c r="P368" s="133">
        <v>680</v>
      </c>
      <c r="Q368" s="83">
        <v>1186</v>
      </c>
      <c r="R368" s="123">
        <v>854</v>
      </c>
      <c r="S368" s="207">
        <v>2063</v>
      </c>
      <c r="T368" s="312">
        <v>1180</v>
      </c>
      <c r="U368" s="286">
        <v>2000</v>
      </c>
      <c r="V368" s="83">
        <v>2000</v>
      </c>
      <c r="W368" s="71">
        <v>2000</v>
      </c>
      <c r="X368" s="223">
        <v>853</v>
      </c>
      <c r="Y368" s="223">
        <v>853</v>
      </c>
      <c r="Z368" s="223">
        <v>853</v>
      </c>
      <c r="AA368" s="223">
        <v>853</v>
      </c>
      <c r="AB368" s="223">
        <v>853</v>
      </c>
      <c r="AC368" s="228">
        <v>853</v>
      </c>
      <c r="AD368" s="226"/>
      <c r="AE368" s="226"/>
      <c r="AF368" s="226"/>
    </row>
    <row r="369" spans="1:32" s="112" customFormat="1" ht="27" x14ac:dyDescent="0.25">
      <c r="A369" s="122"/>
      <c r="B369" s="122"/>
      <c r="C369" s="131"/>
      <c r="D369" s="121" t="s">
        <v>46</v>
      </c>
      <c r="E369" s="70">
        <v>3000</v>
      </c>
      <c r="F369" s="83">
        <v>2991.6</v>
      </c>
      <c r="G369" s="72">
        <v>3000</v>
      </c>
      <c r="H369" s="103">
        <v>3000</v>
      </c>
      <c r="I369" s="133">
        <v>3000</v>
      </c>
      <c r="J369" s="192">
        <v>3000</v>
      </c>
      <c r="K369" s="192">
        <v>3000</v>
      </c>
      <c r="L369" s="192">
        <v>3000</v>
      </c>
      <c r="M369" s="193">
        <v>3000</v>
      </c>
      <c r="N369" s="207">
        <v>3000</v>
      </c>
      <c r="O369" s="133">
        <v>3000</v>
      </c>
      <c r="P369" s="133">
        <v>3000</v>
      </c>
      <c r="Q369" s="83">
        <v>3000</v>
      </c>
      <c r="R369" s="123">
        <v>3000</v>
      </c>
      <c r="S369" s="207">
        <v>3000</v>
      </c>
      <c r="T369" s="312">
        <v>3000</v>
      </c>
      <c r="U369" s="286">
        <v>3000</v>
      </c>
      <c r="V369" s="83">
        <v>3000</v>
      </c>
      <c r="W369" s="71">
        <v>3000</v>
      </c>
      <c r="X369" s="70">
        <v>3000</v>
      </c>
      <c r="Y369" s="70">
        <v>3000</v>
      </c>
      <c r="Z369" s="70">
        <v>3000</v>
      </c>
      <c r="AA369" s="70">
        <v>3000</v>
      </c>
      <c r="AB369" s="70">
        <v>3000</v>
      </c>
      <c r="AC369" s="256">
        <v>3000</v>
      </c>
      <c r="AD369" s="226"/>
      <c r="AE369" s="226"/>
      <c r="AF369" s="226"/>
    </row>
    <row r="370" spans="1:32" s="112" customFormat="1" ht="27" x14ac:dyDescent="0.25">
      <c r="A370" s="122"/>
      <c r="B370" s="122"/>
      <c r="C370" s="131"/>
      <c r="D370" s="121" t="s">
        <v>44</v>
      </c>
      <c r="E370" s="70">
        <f t="shared" ref="E370:AC370" si="600">E369*E368/1000</f>
        <v>1500</v>
      </c>
      <c r="F370" s="83">
        <f>F369*F368/1000</f>
        <v>1603.4975999999999</v>
      </c>
      <c r="G370" s="72">
        <f t="shared" si="600"/>
        <v>1260</v>
      </c>
      <c r="H370" s="103">
        <f t="shared" si="600"/>
        <v>2031</v>
      </c>
      <c r="I370" s="133">
        <f t="shared" si="600"/>
        <v>1500</v>
      </c>
      <c r="J370" s="192">
        <v>1620</v>
      </c>
      <c r="K370" s="192">
        <v>1620</v>
      </c>
      <c r="L370" s="192">
        <v>1620</v>
      </c>
      <c r="M370" s="193">
        <f t="shared" si="600"/>
        <v>1620</v>
      </c>
      <c r="N370" s="207">
        <f t="shared" si="600"/>
        <v>2754</v>
      </c>
      <c r="O370" s="133">
        <f t="shared" si="600"/>
        <v>2040</v>
      </c>
      <c r="P370" s="133">
        <f t="shared" ref="P370" si="601">P369*P368/1000</f>
        <v>2040</v>
      </c>
      <c r="Q370" s="83">
        <f>Q369*Q368/1000</f>
        <v>3558</v>
      </c>
      <c r="R370" s="123">
        <f>R369*R368/1000+0.6</f>
        <v>2562.6</v>
      </c>
      <c r="S370" s="207">
        <v>6185.28</v>
      </c>
      <c r="T370" s="312">
        <f t="shared" ref="T370:U370" si="602">T369*T368/1000+0.6</f>
        <v>3540.6</v>
      </c>
      <c r="U370" s="286">
        <f t="shared" si="602"/>
        <v>6000.6</v>
      </c>
      <c r="V370" s="83">
        <f t="shared" ref="V370:W370" si="603">V369*V368/1000+0.6</f>
        <v>6000.6</v>
      </c>
      <c r="W370" s="71">
        <f t="shared" si="603"/>
        <v>6000.6</v>
      </c>
      <c r="X370" s="70">
        <f t="shared" si="600"/>
        <v>2559</v>
      </c>
      <c r="Y370" s="70">
        <f t="shared" si="600"/>
        <v>2559</v>
      </c>
      <c r="Z370" s="70">
        <f t="shared" si="600"/>
        <v>2559</v>
      </c>
      <c r="AA370" s="70">
        <f t="shared" si="600"/>
        <v>2559</v>
      </c>
      <c r="AB370" s="70">
        <f t="shared" si="600"/>
        <v>2559</v>
      </c>
      <c r="AC370" s="256">
        <f t="shared" si="600"/>
        <v>2559</v>
      </c>
      <c r="AD370" s="226"/>
      <c r="AE370" s="226"/>
      <c r="AF370" s="226"/>
    </row>
    <row r="371" spans="1:32" s="112" customFormat="1" ht="27" x14ac:dyDescent="0.25">
      <c r="A371" s="122"/>
      <c r="B371" s="122"/>
      <c r="C371" s="131" t="s">
        <v>200</v>
      </c>
      <c r="D371" s="121" t="s">
        <v>112</v>
      </c>
      <c r="E371" s="70">
        <v>20</v>
      </c>
      <c r="F371" s="83">
        <v>17</v>
      </c>
      <c r="G371" s="72">
        <v>20</v>
      </c>
      <c r="H371" s="103">
        <v>18</v>
      </c>
      <c r="I371" s="133">
        <v>20</v>
      </c>
      <c r="J371" s="192">
        <v>20</v>
      </c>
      <c r="K371" s="192">
        <v>20</v>
      </c>
      <c r="L371" s="192">
        <v>20</v>
      </c>
      <c r="M371" s="192">
        <v>19</v>
      </c>
      <c r="N371" s="207">
        <v>19</v>
      </c>
      <c r="O371" s="133">
        <v>20</v>
      </c>
      <c r="P371" s="133">
        <v>20</v>
      </c>
      <c r="Q371" s="83">
        <v>40</v>
      </c>
      <c r="R371" s="123">
        <v>40</v>
      </c>
      <c r="S371" s="207">
        <v>56</v>
      </c>
      <c r="T371" s="312">
        <v>15</v>
      </c>
      <c r="U371" s="286">
        <v>50</v>
      </c>
      <c r="V371" s="83">
        <v>50</v>
      </c>
      <c r="W371" s="71">
        <v>50</v>
      </c>
      <c r="X371" s="70" t="e">
        <f>#REF!/4</f>
        <v>#REF!</v>
      </c>
      <c r="Y371" s="70" t="e">
        <f>X371</f>
        <v>#REF!</v>
      </c>
      <c r="Z371" s="70" t="e">
        <f>X371+Y371</f>
        <v>#REF!</v>
      </c>
      <c r="AA371" s="70" t="e">
        <f>X371</f>
        <v>#REF!</v>
      </c>
      <c r="AB371" s="70" t="e">
        <f>Z371+AA371</f>
        <v>#REF!</v>
      </c>
      <c r="AC371" s="256" t="e">
        <f>#REF!-AB371</f>
        <v>#REF!</v>
      </c>
      <c r="AD371" s="226"/>
      <c r="AE371" s="226"/>
      <c r="AF371" s="226"/>
    </row>
    <row r="372" spans="1:32" s="112" customFormat="1" ht="27" x14ac:dyDescent="0.25">
      <c r="A372" s="122"/>
      <c r="B372" s="122"/>
      <c r="C372" s="131"/>
      <c r="D372" s="121" t="s">
        <v>46</v>
      </c>
      <c r="E372" s="70">
        <v>7000</v>
      </c>
      <c r="F372" s="83">
        <v>7000</v>
      </c>
      <c r="G372" s="72">
        <v>7000</v>
      </c>
      <c r="H372" s="103">
        <v>7000</v>
      </c>
      <c r="I372" s="133">
        <v>7000</v>
      </c>
      <c r="J372" s="192">
        <v>7000</v>
      </c>
      <c r="K372" s="192">
        <v>7000</v>
      </c>
      <c r="L372" s="192">
        <v>7000</v>
      </c>
      <c r="M372" s="192">
        <v>7000</v>
      </c>
      <c r="N372" s="207">
        <v>7000</v>
      </c>
      <c r="O372" s="133">
        <v>7000</v>
      </c>
      <c r="P372" s="133">
        <v>7000</v>
      </c>
      <c r="Q372" s="83">
        <v>7000</v>
      </c>
      <c r="R372" s="123">
        <v>7000</v>
      </c>
      <c r="S372" s="207">
        <v>7000</v>
      </c>
      <c r="T372" s="312">
        <v>7000</v>
      </c>
      <c r="U372" s="286">
        <v>7000</v>
      </c>
      <c r="V372" s="83">
        <v>7000</v>
      </c>
      <c r="W372" s="71">
        <v>7000</v>
      </c>
      <c r="X372" s="70">
        <v>7000</v>
      </c>
      <c r="Y372" s="70">
        <v>7000</v>
      </c>
      <c r="Z372" s="70">
        <v>7000</v>
      </c>
      <c r="AA372" s="70">
        <v>7000</v>
      </c>
      <c r="AB372" s="70">
        <v>7000</v>
      </c>
      <c r="AC372" s="256">
        <v>7000</v>
      </c>
      <c r="AD372" s="226"/>
      <c r="AE372" s="226"/>
      <c r="AF372" s="226"/>
    </row>
    <row r="373" spans="1:32" s="112" customFormat="1" ht="27" x14ac:dyDescent="0.25">
      <c r="A373" s="122"/>
      <c r="B373" s="122"/>
      <c r="C373" s="131"/>
      <c r="D373" s="121" t="s">
        <v>44</v>
      </c>
      <c r="E373" s="4">
        <f t="shared" ref="E373:AC373" si="604">E372*E371/1000</f>
        <v>140</v>
      </c>
      <c r="F373" s="84">
        <f t="shared" si="604"/>
        <v>119</v>
      </c>
      <c r="G373" s="73">
        <f t="shared" si="604"/>
        <v>140</v>
      </c>
      <c r="H373" s="104">
        <f t="shared" si="604"/>
        <v>126</v>
      </c>
      <c r="I373" s="134">
        <f t="shared" si="604"/>
        <v>140</v>
      </c>
      <c r="J373" s="193">
        <v>140</v>
      </c>
      <c r="K373" s="193">
        <v>140</v>
      </c>
      <c r="L373" s="193">
        <v>140</v>
      </c>
      <c r="M373" s="193">
        <f t="shared" si="604"/>
        <v>133</v>
      </c>
      <c r="N373" s="19">
        <f t="shared" si="604"/>
        <v>133</v>
      </c>
      <c r="O373" s="134">
        <f t="shared" si="604"/>
        <v>140</v>
      </c>
      <c r="P373" s="134">
        <f t="shared" ref="P373" si="605">P372*P371/1000</f>
        <v>140</v>
      </c>
      <c r="Q373" s="84">
        <v>279.8</v>
      </c>
      <c r="R373" s="124">
        <f t="shared" ref="R373" si="606">R372*R371/1000</f>
        <v>280</v>
      </c>
      <c r="S373" s="19">
        <v>390.56</v>
      </c>
      <c r="T373" s="115">
        <f t="shared" ref="T373:V373" si="607">T372*T371/1000</f>
        <v>105</v>
      </c>
      <c r="U373" s="288">
        <f t="shared" si="607"/>
        <v>350</v>
      </c>
      <c r="V373" s="84">
        <f t="shared" si="607"/>
        <v>350</v>
      </c>
      <c r="W373" s="342">
        <f t="shared" ref="W373" si="608">W372*W371/1000</f>
        <v>350</v>
      </c>
      <c r="X373" s="70" t="e">
        <f t="shared" si="604"/>
        <v>#REF!</v>
      </c>
      <c r="Y373" s="70" t="e">
        <f t="shared" si="604"/>
        <v>#REF!</v>
      </c>
      <c r="Z373" s="70" t="e">
        <f t="shared" si="604"/>
        <v>#REF!</v>
      </c>
      <c r="AA373" s="70" t="e">
        <f t="shared" si="604"/>
        <v>#REF!</v>
      </c>
      <c r="AB373" s="70" t="e">
        <f t="shared" si="604"/>
        <v>#REF!</v>
      </c>
      <c r="AC373" s="256" t="e">
        <f t="shared" si="604"/>
        <v>#REF!</v>
      </c>
      <c r="AD373" s="226"/>
      <c r="AE373" s="226"/>
      <c r="AF373" s="226"/>
    </row>
    <row r="374" spans="1:32" s="112" customFormat="1" ht="32.25" customHeight="1" x14ac:dyDescent="0.25">
      <c r="A374" s="122"/>
      <c r="B374" s="122"/>
      <c r="C374" s="131" t="s">
        <v>201</v>
      </c>
      <c r="D374" s="121" t="s">
        <v>112</v>
      </c>
      <c r="E374" s="4"/>
      <c r="F374" s="84"/>
      <c r="G374" s="73"/>
      <c r="H374" s="104"/>
      <c r="I374" s="134"/>
      <c r="J374" s="193"/>
      <c r="K374" s="193"/>
      <c r="L374" s="193"/>
      <c r="M374" s="193"/>
      <c r="N374" s="19"/>
      <c r="O374" s="134"/>
      <c r="P374" s="134"/>
      <c r="Q374" s="84"/>
      <c r="R374" s="124"/>
      <c r="S374" s="19"/>
      <c r="T374" s="115">
        <v>10</v>
      </c>
      <c r="U374" s="288">
        <v>5</v>
      </c>
      <c r="V374" s="84">
        <v>5</v>
      </c>
      <c r="W374" s="342">
        <v>5</v>
      </c>
      <c r="X374" s="70"/>
      <c r="Y374" s="70"/>
      <c r="Z374" s="70"/>
      <c r="AA374" s="70"/>
      <c r="AB374" s="70"/>
      <c r="AC374" s="256"/>
      <c r="AD374" s="270"/>
      <c r="AE374" s="270"/>
      <c r="AF374" s="270"/>
    </row>
    <row r="375" spans="1:32" s="112" customFormat="1" ht="27" x14ac:dyDescent="0.25">
      <c r="A375" s="122"/>
      <c r="B375" s="122"/>
      <c r="C375" s="131"/>
      <c r="D375" s="121" t="s">
        <v>46</v>
      </c>
      <c r="E375" s="4"/>
      <c r="F375" s="84"/>
      <c r="G375" s="73"/>
      <c r="H375" s="104"/>
      <c r="I375" s="134"/>
      <c r="J375" s="193"/>
      <c r="K375" s="193"/>
      <c r="L375" s="193"/>
      <c r="M375" s="193"/>
      <c r="N375" s="19"/>
      <c r="O375" s="134"/>
      <c r="P375" s="134"/>
      <c r="Q375" s="84"/>
      <c r="R375" s="124"/>
      <c r="S375" s="19"/>
      <c r="T375" s="115">
        <v>20400</v>
      </c>
      <c r="U375" s="288">
        <v>20400</v>
      </c>
      <c r="V375" s="84">
        <v>20400</v>
      </c>
      <c r="W375" s="342">
        <v>20400</v>
      </c>
      <c r="X375" s="70"/>
      <c r="Y375" s="70"/>
      <c r="Z375" s="70"/>
      <c r="AA375" s="70"/>
      <c r="AB375" s="70"/>
      <c r="AC375" s="256"/>
      <c r="AD375" s="270"/>
      <c r="AE375" s="270"/>
      <c r="AF375" s="270"/>
    </row>
    <row r="376" spans="1:32" s="112" customFormat="1" ht="27" x14ac:dyDescent="0.25">
      <c r="A376" s="122"/>
      <c r="B376" s="122"/>
      <c r="C376" s="131"/>
      <c r="D376" s="121" t="s">
        <v>44</v>
      </c>
      <c r="E376" s="4"/>
      <c r="F376" s="84"/>
      <c r="G376" s="73"/>
      <c r="H376" s="104"/>
      <c r="I376" s="134"/>
      <c r="J376" s="193"/>
      <c r="K376" s="193"/>
      <c r="L376" s="193"/>
      <c r="M376" s="193"/>
      <c r="N376" s="19"/>
      <c r="O376" s="134"/>
      <c r="P376" s="134"/>
      <c r="Q376" s="84"/>
      <c r="R376" s="124"/>
      <c r="S376" s="19"/>
      <c r="T376" s="115">
        <f t="shared" ref="T376:V376" si="609">T375*T374/1000</f>
        <v>204</v>
      </c>
      <c r="U376" s="288">
        <f t="shared" si="609"/>
        <v>102</v>
      </c>
      <c r="V376" s="84">
        <f t="shared" si="609"/>
        <v>102</v>
      </c>
      <c r="W376" s="342">
        <f t="shared" ref="W376" si="610">W375*W374/1000</f>
        <v>102</v>
      </c>
      <c r="X376" s="70"/>
      <c r="Y376" s="70"/>
      <c r="Z376" s="70"/>
      <c r="AA376" s="70"/>
      <c r="AB376" s="70"/>
      <c r="AC376" s="256"/>
      <c r="AD376" s="270"/>
      <c r="AE376" s="270"/>
      <c r="AF376" s="270"/>
    </row>
    <row r="377" spans="1:32" s="112" customFormat="1" ht="27" x14ac:dyDescent="0.25">
      <c r="A377" s="122"/>
      <c r="B377" s="122"/>
      <c r="C377" s="131" t="s">
        <v>202</v>
      </c>
      <c r="D377" s="121" t="s">
        <v>112</v>
      </c>
      <c r="E377" s="4"/>
      <c r="F377" s="84"/>
      <c r="G377" s="73"/>
      <c r="H377" s="104"/>
      <c r="I377" s="134"/>
      <c r="J377" s="193"/>
      <c r="K377" s="193"/>
      <c r="L377" s="193"/>
      <c r="M377" s="193"/>
      <c r="N377" s="19"/>
      <c r="O377" s="134"/>
      <c r="P377" s="134"/>
      <c r="Q377" s="84"/>
      <c r="R377" s="124"/>
      <c r="S377" s="19"/>
      <c r="T377" s="115">
        <v>5</v>
      </c>
      <c r="U377" s="288">
        <v>5</v>
      </c>
      <c r="V377" s="84">
        <v>5</v>
      </c>
      <c r="W377" s="342">
        <v>5</v>
      </c>
      <c r="X377" s="70"/>
      <c r="Y377" s="70"/>
      <c r="Z377" s="70"/>
      <c r="AA377" s="70"/>
      <c r="AB377" s="70"/>
      <c r="AC377" s="256"/>
      <c r="AD377" s="270"/>
      <c r="AE377" s="270"/>
      <c r="AF377" s="270"/>
    </row>
    <row r="378" spans="1:32" s="112" customFormat="1" ht="27" x14ac:dyDescent="0.25">
      <c r="A378" s="122"/>
      <c r="B378" s="122"/>
      <c r="C378" s="131"/>
      <c r="D378" s="121" t="s">
        <v>46</v>
      </c>
      <c r="E378" s="4"/>
      <c r="F378" s="84"/>
      <c r="G378" s="73"/>
      <c r="H378" s="104"/>
      <c r="I378" s="134"/>
      <c r="J378" s="193"/>
      <c r="K378" s="193"/>
      <c r="L378" s="193"/>
      <c r="M378" s="193"/>
      <c r="N378" s="19"/>
      <c r="O378" s="134"/>
      <c r="P378" s="134"/>
      <c r="Q378" s="84"/>
      <c r="R378" s="124"/>
      <c r="S378" s="19"/>
      <c r="T378" s="115">
        <v>23200</v>
      </c>
      <c r="U378" s="288">
        <v>23200</v>
      </c>
      <c r="V378" s="84">
        <v>23200</v>
      </c>
      <c r="W378" s="342">
        <v>23200</v>
      </c>
      <c r="X378" s="70"/>
      <c r="Y378" s="70"/>
      <c r="Z378" s="70"/>
      <c r="AA378" s="70"/>
      <c r="AB378" s="70"/>
      <c r="AC378" s="256"/>
      <c r="AD378" s="270"/>
      <c r="AE378" s="270"/>
      <c r="AF378" s="270"/>
    </row>
    <row r="379" spans="1:32" s="112" customFormat="1" ht="27" x14ac:dyDescent="0.25">
      <c r="A379" s="122"/>
      <c r="B379" s="122"/>
      <c r="C379" s="131"/>
      <c r="D379" s="121" t="s">
        <v>44</v>
      </c>
      <c r="E379" s="4"/>
      <c r="F379" s="84"/>
      <c r="G379" s="73"/>
      <c r="H379" s="104"/>
      <c r="I379" s="134"/>
      <c r="J379" s="193"/>
      <c r="K379" s="193"/>
      <c r="L379" s="193"/>
      <c r="M379" s="193"/>
      <c r="N379" s="19"/>
      <c r="O379" s="134"/>
      <c r="P379" s="134"/>
      <c r="Q379" s="84"/>
      <c r="R379" s="124"/>
      <c r="S379" s="19"/>
      <c r="T379" s="115">
        <f t="shared" ref="T379:V379" si="611">T378*T377/1000</f>
        <v>116</v>
      </c>
      <c r="U379" s="288">
        <f t="shared" si="611"/>
        <v>116</v>
      </c>
      <c r="V379" s="84">
        <f t="shared" si="611"/>
        <v>116</v>
      </c>
      <c r="W379" s="342">
        <f t="shared" ref="W379" si="612">W378*W377/1000</f>
        <v>116</v>
      </c>
      <c r="X379" s="70"/>
      <c r="Y379" s="70"/>
      <c r="Z379" s="70"/>
      <c r="AA379" s="70"/>
      <c r="AB379" s="70"/>
      <c r="AC379" s="256"/>
      <c r="AD379" s="270"/>
      <c r="AE379" s="270"/>
      <c r="AF379" s="270"/>
    </row>
    <row r="380" spans="1:32" s="112" customFormat="1" ht="27" x14ac:dyDescent="0.25">
      <c r="A380" s="122">
        <v>2.11</v>
      </c>
      <c r="B380" s="122"/>
      <c r="C380" s="128" t="s">
        <v>117</v>
      </c>
      <c r="D380" s="121" t="s">
        <v>112</v>
      </c>
      <c r="E380" s="4">
        <f t="shared" ref="E380:AC380" si="613">E383+E386</f>
        <v>248</v>
      </c>
      <c r="F380" s="84">
        <f t="shared" si="613"/>
        <v>353</v>
      </c>
      <c r="G380" s="73">
        <f>G383+G386</f>
        <v>410</v>
      </c>
      <c r="H380" s="104">
        <f t="shared" ref="H380:I380" si="614">H383+H386</f>
        <v>476</v>
      </c>
      <c r="I380" s="134">
        <f t="shared" si="614"/>
        <v>248</v>
      </c>
      <c r="J380" s="193">
        <v>420</v>
      </c>
      <c r="K380" s="193">
        <v>420</v>
      </c>
      <c r="L380" s="193">
        <v>420</v>
      </c>
      <c r="M380" s="193">
        <f t="shared" si="613"/>
        <v>420</v>
      </c>
      <c r="N380" s="19">
        <f>N383+N386</f>
        <v>635</v>
      </c>
      <c r="O380" s="134">
        <f t="shared" ref="O380" si="615">O383+O386</f>
        <v>346</v>
      </c>
      <c r="P380" s="134">
        <f t="shared" ref="P380" si="616">P383+P386</f>
        <v>346</v>
      </c>
      <c r="Q380" s="84">
        <f>Q383+Q386</f>
        <v>999</v>
      </c>
      <c r="R380" s="124">
        <f t="shared" ref="R380:S380" si="617">R383+R386</f>
        <v>510</v>
      </c>
      <c r="S380" s="19">
        <f t="shared" si="617"/>
        <v>1022</v>
      </c>
      <c r="T380" s="115">
        <f t="shared" si="613"/>
        <v>593</v>
      </c>
      <c r="U380" s="288">
        <f t="shared" si="613"/>
        <v>984</v>
      </c>
      <c r="V380" s="84">
        <f t="shared" ref="V380:W380" si="618">V383+V386</f>
        <v>474</v>
      </c>
      <c r="W380" s="342">
        <f t="shared" si="618"/>
        <v>474</v>
      </c>
      <c r="X380" s="4">
        <f t="shared" si="613"/>
        <v>102</v>
      </c>
      <c r="Y380" s="4">
        <f t="shared" si="613"/>
        <v>102</v>
      </c>
      <c r="Z380" s="4">
        <f t="shared" si="613"/>
        <v>204</v>
      </c>
      <c r="AA380" s="4">
        <f t="shared" si="613"/>
        <v>102</v>
      </c>
      <c r="AB380" s="4">
        <f t="shared" si="613"/>
        <v>306</v>
      </c>
      <c r="AC380" s="257" t="e">
        <f t="shared" si="613"/>
        <v>#REF!</v>
      </c>
      <c r="AD380" s="226"/>
      <c r="AE380" s="226"/>
      <c r="AF380" s="226"/>
    </row>
    <row r="381" spans="1:32" s="112" customFormat="1" ht="27" x14ac:dyDescent="0.25">
      <c r="A381" s="122"/>
      <c r="B381" s="122"/>
      <c r="C381" s="122"/>
      <c r="D381" s="121" t="s">
        <v>46</v>
      </c>
      <c r="E381" s="4">
        <f t="shared" ref="E381:AC381" si="619">E382/E380*1000</f>
        <v>25346.774193548386</v>
      </c>
      <c r="F381" s="84">
        <f t="shared" si="619"/>
        <v>29098.615297450426</v>
      </c>
      <c r="G381" s="73">
        <f>G382/G380*1000</f>
        <v>31304.878048780487</v>
      </c>
      <c r="H381" s="104">
        <f>H382/H380*1000</f>
        <v>24247.899159663866</v>
      </c>
      <c r="I381" s="134">
        <f t="shared" si="619"/>
        <v>25346.774193548386</v>
      </c>
      <c r="J381" s="193">
        <v>26857.142857142859</v>
      </c>
      <c r="K381" s="193">
        <v>26857.142857142859</v>
      </c>
      <c r="L381" s="193">
        <v>26857.142857142859</v>
      </c>
      <c r="M381" s="193">
        <f t="shared" si="619"/>
        <v>26857.142857142859</v>
      </c>
      <c r="N381" s="19">
        <f t="shared" si="619"/>
        <v>24931.181102362203</v>
      </c>
      <c r="O381" s="134">
        <f t="shared" si="619"/>
        <v>26971.098265895955</v>
      </c>
      <c r="P381" s="134">
        <f t="shared" ref="P381" si="620">P382/P380*1000</f>
        <v>26971.098265895955</v>
      </c>
      <c r="Q381" s="84">
        <f t="shared" ref="Q381:S381" si="621">Q382/Q380*1000</f>
        <v>19485.785785785785</v>
      </c>
      <c r="R381" s="124">
        <f t="shared" ref="R381" si="622">R382/R380*1000</f>
        <v>26741.176470588238</v>
      </c>
      <c r="S381" s="19">
        <f t="shared" si="621"/>
        <v>19700.48923679061</v>
      </c>
      <c r="T381" s="115">
        <f t="shared" si="619"/>
        <v>21188.870151770658</v>
      </c>
      <c r="U381" s="288">
        <f t="shared" si="619"/>
        <v>19524.390243902439</v>
      </c>
      <c r="V381" s="84">
        <f t="shared" ref="V381:W381" si="623">V382/V380*1000</f>
        <v>22240.506329113923</v>
      </c>
      <c r="W381" s="342">
        <f t="shared" si="623"/>
        <v>22240.506329113923</v>
      </c>
      <c r="X381" s="4">
        <f t="shared" si="619"/>
        <v>31205.882352941178</v>
      </c>
      <c r="Y381" s="4">
        <f t="shared" si="619"/>
        <v>31205.882352941178</v>
      </c>
      <c r="Z381" s="4">
        <f t="shared" si="619"/>
        <v>31205.882352941178</v>
      </c>
      <c r="AA381" s="4">
        <f t="shared" si="619"/>
        <v>31205.882352941178</v>
      </c>
      <c r="AB381" s="4">
        <f t="shared" si="619"/>
        <v>31205.882352941178</v>
      </c>
      <c r="AC381" s="257" t="e">
        <f t="shared" si="619"/>
        <v>#REF!</v>
      </c>
      <c r="AD381" s="226"/>
      <c r="AE381" s="226"/>
      <c r="AF381" s="226"/>
    </row>
    <row r="382" spans="1:32" s="112" customFormat="1" ht="27" x14ac:dyDescent="0.25">
      <c r="A382" s="122"/>
      <c r="B382" s="122"/>
      <c r="C382" s="122"/>
      <c r="D382" s="121" t="s">
        <v>44</v>
      </c>
      <c r="E382" s="4">
        <f t="shared" ref="E382:AC382" si="624">E385+E388</f>
        <v>6286</v>
      </c>
      <c r="F382" s="84">
        <f>F385+F388</f>
        <v>10271.8112</v>
      </c>
      <c r="G382" s="73">
        <f t="shared" si="624"/>
        <v>12835</v>
      </c>
      <c r="H382" s="104">
        <f t="shared" si="624"/>
        <v>11542</v>
      </c>
      <c r="I382" s="134">
        <f t="shared" si="624"/>
        <v>6286</v>
      </c>
      <c r="J382" s="193">
        <v>11280</v>
      </c>
      <c r="K382" s="193">
        <v>11280</v>
      </c>
      <c r="L382" s="193">
        <v>11280</v>
      </c>
      <c r="M382" s="192">
        <f t="shared" si="624"/>
        <v>11280</v>
      </c>
      <c r="N382" s="218">
        <v>15831.3</v>
      </c>
      <c r="O382" s="134">
        <f t="shared" si="624"/>
        <v>9332</v>
      </c>
      <c r="P382" s="134">
        <f t="shared" ref="P382" si="625">P385+P388</f>
        <v>9332</v>
      </c>
      <c r="Q382" s="84">
        <f t="shared" ref="Q382:S382" si="626">Q385+Q388</f>
        <v>19466.3</v>
      </c>
      <c r="R382" s="124">
        <f t="shared" ref="R382" si="627">R385+R388</f>
        <v>13638</v>
      </c>
      <c r="S382" s="19">
        <f t="shared" si="626"/>
        <v>20133.900000000001</v>
      </c>
      <c r="T382" s="115">
        <f t="shared" si="624"/>
        <v>12565</v>
      </c>
      <c r="U382" s="288">
        <f t="shared" si="624"/>
        <v>19212</v>
      </c>
      <c r="V382" s="84">
        <f t="shared" ref="V382:W382" si="628">V385+V388</f>
        <v>10542</v>
      </c>
      <c r="W382" s="342">
        <f t="shared" si="628"/>
        <v>10542</v>
      </c>
      <c r="X382" s="4">
        <f t="shared" si="624"/>
        <v>3183</v>
      </c>
      <c r="Y382" s="4">
        <f t="shared" si="624"/>
        <v>3183</v>
      </c>
      <c r="Z382" s="4">
        <f t="shared" si="624"/>
        <v>6366</v>
      </c>
      <c r="AA382" s="4">
        <f t="shared" si="624"/>
        <v>3183</v>
      </c>
      <c r="AB382" s="4">
        <f t="shared" si="624"/>
        <v>9549</v>
      </c>
      <c r="AC382" s="257" t="e">
        <f t="shared" si="624"/>
        <v>#REF!</v>
      </c>
      <c r="AD382" s="226"/>
      <c r="AE382" s="226"/>
      <c r="AF382" s="226"/>
    </row>
    <row r="383" spans="1:32" s="112" customFormat="1" ht="27" x14ac:dyDescent="0.25">
      <c r="A383" s="122"/>
      <c r="B383" s="122"/>
      <c r="C383" s="122" t="s">
        <v>38</v>
      </c>
      <c r="D383" s="121" t="s">
        <v>112</v>
      </c>
      <c r="E383" s="70">
        <v>218</v>
      </c>
      <c r="F383" s="83">
        <v>297</v>
      </c>
      <c r="G383" s="72">
        <v>325</v>
      </c>
      <c r="H383" s="103">
        <v>426</v>
      </c>
      <c r="I383" s="133">
        <v>218</v>
      </c>
      <c r="J383" s="192">
        <v>360</v>
      </c>
      <c r="K383" s="192">
        <v>360</v>
      </c>
      <c r="L383" s="192">
        <v>360</v>
      </c>
      <c r="M383" s="192">
        <v>360</v>
      </c>
      <c r="N383" s="207">
        <v>562</v>
      </c>
      <c r="O383" s="133">
        <v>296</v>
      </c>
      <c r="P383" s="133">
        <v>296</v>
      </c>
      <c r="Q383" s="83">
        <v>963</v>
      </c>
      <c r="R383" s="123">
        <v>438</v>
      </c>
      <c r="S383" s="207">
        <v>982</v>
      </c>
      <c r="T383" s="312">
        <v>557</v>
      </c>
      <c r="U383" s="286">
        <v>948</v>
      </c>
      <c r="V383" s="83">
        <v>438</v>
      </c>
      <c r="W383" s="71">
        <v>438</v>
      </c>
      <c r="X383" s="70">
        <v>81</v>
      </c>
      <c r="Y383" s="70">
        <f>X383</f>
        <v>81</v>
      </c>
      <c r="Z383" s="70">
        <f>X383+Y383</f>
        <v>162</v>
      </c>
      <c r="AA383" s="70">
        <f>X383</f>
        <v>81</v>
      </c>
      <c r="AB383" s="70">
        <f>Z383+AA383</f>
        <v>243</v>
      </c>
      <c r="AC383" s="256" t="e">
        <f>#REF!-AB383</f>
        <v>#REF!</v>
      </c>
      <c r="AD383" s="226"/>
      <c r="AE383" s="226"/>
      <c r="AF383" s="226"/>
    </row>
    <row r="384" spans="1:32" s="112" customFormat="1" ht="27" x14ac:dyDescent="0.25">
      <c r="A384" s="122"/>
      <c r="B384" s="122"/>
      <c r="C384" s="122"/>
      <c r="D384" s="121" t="s">
        <v>46</v>
      </c>
      <c r="E384" s="70">
        <v>17000</v>
      </c>
      <c r="F384" s="83">
        <v>16996</v>
      </c>
      <c r="G384" s="72">
        <v>17000</v>
      </c>
      <c r="H384" s="103">
        <v>17000</v>
      </c>
      <c r="I384" s="133">
        <v>17000</v>
      </c>
      <c r="J384" s="192">
        <v>17000</v>
      </c>
      <c r="K384" s="192">
        <v>17000</v>
      </c>
      <c r="L384" s="192">
        <v>17000</v>
      </c>
      <c r="M384" s="192">
        <v>17000</v>
      </c>
      <c r="N384" s="207">
        <v>17000</v>
      </c>
      <c r="O384" s="133">
        <v>17000</v>
      </c>
      <c r="P384" s="133">
        <v>17000</v>
      </c>
      <c r="Q384" s="83">
        <v>17000</v>
      </c>
      <c r="R384" s="123">
        <v>17000</v>
      </c>
      <c r="S384" s="207">
        <v>17000</v>
      </c>
      <c r="T384" s="312">
        <v>17000</v>
      </c>
      <c r="U384" s="286">
        <v>17000</v>
      </c>
      <c r="V384" s="83">
        <v>17000</v>
      </c>
      <c r="W384" s="71">
        <v>17000</v>
      </c>
      <c r="X384" s="72">
        <v>17000</v>
      </c>
      <c r="Y384" s="72">
        <v>17000</v>
      </c>
      <c r="Z384" s="72">
        <v>17000</v>
      </c>
      <c r="AA384" s="72">
        <v>17000</v>
      </c>
      <c r="AB384" s="72">
        <v>17000</v>
      </c>
      <c r="AC384" s="264">
        <v>17000</v>
      </c>
      <c r="AD384" s="226"/>
      <c r="AE384" s="226"/>
      <c r="AF384" s="226"/>
    </row>
    <row r="385" spans="1:32" s="112" customFormat="1" ht="27" x14ac:dyDescent="0.25">
      <c r="A385" s="122"/>
      <c r="B385" s="122"/>
      <c r="C385" s="122"/>
      <c r="D385" s="121" t="s">
        <v>44</v>
      </c>
      <c r="E385" s="70">
        <f t="shared" ref="E385:I385" si="629">E383*E384/1000</f>
        <v>3706</v>
      </c>
      <c r="F385" s="83">
        <f t="shared" si="629"/>
        <v>5047.8119999999999</v>
      </c>
      <c r="G385" s="72">
        <f t="shared" si="629"/>
        <v>5525</v>
      </c>
      <c r="H385" s="103">
        <f t="shared" si="629"/>
        <v>7242</v>
      </c>
      <c r="I385" s="133">
        <f t="shared" si="629"/>
        <v>3706</v>
      </c>
      <c r="J385" s="192">
        <v>6120</v>
      </c>
      <c r="K385" s="192">
        <v>6120</v>
      </c>
      <c r="L385" s="192">
        <v>6120</v>
      </c>
      <c r="M385" s="192">
        <f t="shared" ref="M385:AC385" si="630">M383*M384/1000</f>
        <v>6120</v>
      </c>
      <c r="N385" s="207">
        <f t="shared" si="630"/>
        <v>9554</v>
      </c>
      <c r="O385" s="133">
        <f t="shared" si="630"/>
        <v>5032</v>
      </c>
      <c r="P385" s="133">
        <f t="shared" ref="P385" si="631">P383*P384/1000</f>
        <v>5032</v>
      </c>
      <c r="Q385" s="83">
        <v>16370.3</v>
      </c>
      <c r="R385" s="123">
        <f t="shared" ref="R385" si="632">R383*R384/1000</f>
        <v>7446</v>
      </c>
      <c r="S385" s="207">
        <v>16693.900000000001</v>
      </c>
      <c r="T385" s="312">
        <f t="shared" si="630"/>
        <v>9469</v>
      </c>
      <c r="U385" s="286">
        <f t="shared" si="630"/>
        <v>16116</v>
      </c>
      <c r="V385" s="83">
        <f t="shared" ref="V385:W385" si="633">V383*V384/1000</f>
        <v>7446</v>
      </c>
      <c r="W385" s="71">
        <f t="shared" si="633"/>
        <v>7446</v>
      </c>
      <c r="X385" s="70">
        <f t="shared" si="630"/>
        <v>1377</v>
      </c>
      <c r="Y385" s="70">
        <f t="shared" si="630"/>
        <v>1377</v>
      </c>
      <c r="Z385" s="70">
        <f t="shared" si="630"/>
        <v>2754</v>
      </c>
      <c r="AA385" s="70">
        <f t="shared" si="630"/>
        <v>1377</v>
      </c>
      <c r="AB385" s="70">
        <f t="shared" si="630"/>
        <v>4131</v>
      </c>
      <c r="AC385" s="256" t="e">
        <f t="shared" si="630"/>
        <v>#REF!</v>
      </c>
      <c r="AD385" s="226"/>
      <c r="AE385" s="226"/>
      <c r="AF385" s="226"/>
    </row>
    <row r="386" spans="1:32" s="112" customFormat="1" ht="33" x14ac:dyDescent="0.25">
      <c r="A386" s="122"/>
      <c r="B386" s="122"/>
      <c r="C386" s="122" t="s">
        <v>203</v>
      </c>
      <c r="D386" s="121" t="s">
        <v>112</v>
      </c>
      <c r="E386" s="70">
        <v>30</v>
      </c>
      <c r="F386" s="83">
        <v>56</v>
      </c>
      <c r="G386" s="72">
        <v>85</v>
      </c>
      <c r="H386" s="103">
        <v>50</v>
      </c>
      <c r="I386" s="133">
        <v>30</v>
      </c>
      <c r="J386" s="192">
        <v>60</v>
      </c>
      <c r="K386" s="192">
        <v>60</v>
      </c>
      <c r="L386" s="192">
        <v>60</v>
      </c>
      <c r="M386" s="192">
        <v>60</v>
      </c>
      <c r="N386" s="207">
        <v>73</v>
      </c>
      <c r="O386" s="133">
        <v>50</v>
      </c>
      <c r="P386" s="133">
        <v>50</v>
      </c>
      <c r="Q386" s="83">
        <v>36</v>
      </c>
      <c r="R386" s="123">
        <v>72</v>
      </c>
      <c r="S386" s="207">
        <v>40</v>
      </c>
      <c r="T386" s="312">
        <v>36</v>
      </c>
      <c r="U386" s="286">
        <v>36</v>
      </c>
      <c r="V386" s="83">
        <v>36</v>
      </c>
      <c r="W386" s="71">
        <v>36</v>
      </c>
      <c r="X386" s="70">
        <v>21</v>
      </c>
      <c r="Y386" s="70">
        <f>X386</f>
        <v>21</v>
      </c>
      <c r="Z386" s="70">
        <f>X386+Y386</f>
        <v>42</v>
      </c>
      <c r="AA386" s="70">
        <f>X386</f>
        <v>21</v>
      </c>
      <c r="AB386" s="70">
        <f>Z386+AA386</f>
        <v>63</v>
      </c>
      <c r="AC386" s="256" t="e">
        <f>#REF!-AB386</f>
        <v>#REF!</v>
      </c>
      <c r="AD386" s="226"/>
      <c r="AE386" s="226"/>
      <c r="AF386" s="226"/>
    </row>
    <row r="387" spans="1:32" s="112" customFormat="1" ht="27" x14ac:dyDescent="0.25">
      <c r="A387" s="122"/>
      <c r="B387" s="122"/>
      <c r="C387" s="122"/>
      <c r="D387" s="121" t="s">
        <v>46</v>
      </c>
      <c r="E387" s="70">
        <v>86000</v>
      </c>
      <c r="F387" s="83">
        <v>93285.7</v>
      </c>
      <c r="G387" s="72">
        <v>86000</v>
      </c>
      <c r="H387" s="103">
        <v>86000</v>
      </c>
      <c r="I387" s="133">
        <v>86000</v>
      </c>
      <c r="J387" s="192">
        <v>86000</v>
      </c>
      <c r="K387" s="192">
        <v>86000</v>
      </c>
      <c r="L387" s="192">
        <v>86000</v>
      </c>
      <c r="M387" s="192">
        <v>86000</v>
      </c>
      <c r="N387" s="207">
        <v>86000</v>
      </c>
      <c r="O387" s="133">
        <v>86000</v>
      </c>
      <c r="P387" s="133">
        <v>86000</v>
      </c>
      <c r="Q387" s="83">
        <v>86000</v>
      </c>
      <c r="R387" s="123">
        <v>86000</v>
      </c>
      <c r="S387" s="207">
        <v>86000</v>
      </c>
      <c r="T387" s="312">
        <v>86000</v>
      </c>
      <c r="U387" s="286">
        <v>86000</v>
      </c>
      <c r="V387" s="83">
        <v>86000</v>
      </c>
      <c r="W387" s="71">
        <v>86000</v>
      </c>
      <c r="X387" s="70">
        <v>86000</v>
      </c>
      <c r="Y387" s="70">
        <v>86000</v>
      </c>
      <c r="Z387" s="70">
        <v>86000</v>
      </c>
      <c r="AA387" s="70">
        <v>86000</v>
      </c>
      <c r="AB387" s="70">
        <v>86000</v>
      </c>
      <c r="AC387" s="256">
        <v>86000</v>
      </c>
      <c r="AD387" s="226"/>
      <c r="AE387" s="226"/>
      <c r="AF387" s="226"/>
    </row>
    <row r="388" spans="1:32" s="112" customFormat="1" ht="27" x14ac:dyDescent="0.25">
      <c r="A388" s="122"/>
      <c r="B388" s="122"/>
      <c r="C388" s="122"/>
      <c r="D388" s="121" t="s">
        <v>44</v>
      </c>
      <c r="E388" s="70">
        <f t="shared" ref="E388:AC388" si="634">E387*E386/1000</f>
        <v>2580</v>
      </c>
      <c r="F388" s="83">
        <f t="shared" si="634"/>
        <v>5223.9992000000002</v>
      </c>
      <c r="G388" s="72">
        <f t="shared" si="634"/>
        <v>7310</v>
      </c>
      <c r="H388" s="103">
        <f t="shared" si="634"/>
        <v>4300</v>
      </c>
      <c r="I388" s="133">
        <f t="shared" si="634"/>
        <v>2580</v>
      </c>
      <c r="J388" s="192">
        <v>5160</v>
      </c>
      <c r="K388" s="192">
        <f t="shared" si="634"/>
        <v>5160</v>
      </c>
      <c r="L388" s="192">
        <f t="shared" si="634"/>
        <v>5160</v>
      </c>
      <c r="M388" s="192">
        <f t="shared" si="634"/>
        <v>5160</v>
      </c>
      <c r="N388" s="207">
        <f t="shared" si="634"/>
        <v>6278</v>
      </c>
      <c r="O388" s="133">
        <f t="shared" si="634"/>
        <v>4300</v>
      </c>
      <c r="P388" s="133">
        <f t="shared" ref="P388" si="635">P387*P386/1000</f>
        <v>4300</v>
      </c>
      <c r="Q388" s="83">
        <f t="shared" ref="Q388:S388" si="636">Q387*Q386/1000</f>
        <v>3096</v>
      </c>
      <c r="R388" s="123">
        <f t="shared" ref="R388" si="637">R387*R386/1000</f>
        <v>6192</v>
      </c>
      <c r="S388" s="207">
        <f t="shared" si="636"/>
        <v>3440</v>
      </c>
      <c r="T388" s="312">
        <f t="shared" si="634"/>
        <v>3096</v>
      </c>
      <c r="U388" s="286">
        <f t="shared" si="634"/>
        <v>3096</v>
      </c>
      <c r="V388" s="83">
        <f t="shared" ref="V388:W388" si="638">V387*V386/1000</f>
        <v>3096</v>
      </c>
      <c r="W388" s="71">
        <f t="shared" si="638"/>
        <v>3096</v>
      </c>
      <c r="X388" s="70">
        <f t="shared" si="634"/>
        <v>1806</v>
      </c>
      <c r="Y388" s="70">
        <f t="shared" si="634"/>
        <v>1806</v>
      </c>
      <c r="Z388" s="70">
        <f t="shared" si="634"/>
        <v>3612</v>
      </c>
      <c r="AA388" s="70">
        <f t="shared" si="634"/>
        <v>1806</v>
      </c>
      <c r="AB388" s="70">
        <f t="shared" si="634"/>
        <v>5418</v>
      </c>
      <c r="AC388" s="256" t="e">
        <f t="shared" si="634"/>
        <v>#REF!</v>
      </c>
      <c r="AD388" s="226"/>
      <c r="AE388" s="226"/>
      <c r="AF388" s="226"/>
    </row>
    <row r="389" spans="1:32" s="112" customFormat="1" ht="27" x14ac:dyDescent="0.25">
      <c r="A389" s="122">
        <v>2.12</v>
      </c>
      <c r="B389" s="122"/>
      <c r="C389" s="135" t="s">
        <v>131</v>
      </c>
      <c r="D389" s="121" t="s">
        <v>112</v>
      </c>
      <c r="E389" s="4">
        <v>5</v>
      </c>
      <c r="F389" s="84">
        <v>81</v>
      </c>
      <c r="G389" s="73">
        <v>5</v>
      </c>
      <c r="H389" s="104">
        <v>91</v>
      </c>
      <c r="I389" s="134">
        <v>0</v>
      </c>
      <c r="J389" s="193">
        <v>60</v>
      </c>
      <c r="K389" s="192">
        <v>60</v>
      </c>
      <c r="L389" s="192">
        <v>60</v>
      </c>
      <c r="M389" s="192">
        <v>60</v>
      </c>
      <c r="N389" s="207">
        <v>113</v>
      </c>
      <c r="O389" s="134">
        <v>80</v>
      </c>
      <c r="P389" s="134">
        <v>80</v>
      </c>
      <c r="Q389" s="84">
        <v>171</v>
      </c>
      <c r="R389" s="124">
        <v>80</v>
      </c>
      <c r="S389" s="19">
        <v>104</v>
      </c>
      <c r="T389" s="115">
        <v>171</v>
      </c>
      <c r="U389" s="288">
        <v>171</v>
      </c>
      <c r="V389" s="84">
        <v>171</v>
      </c>
      <c r="W389" s="342">
        <v>171</v>
      </c>
      <c r="X389" s="70">
        <v>1</v>
      </c>
      <c r="Y389" s="70">
        <f>X389</f>
        <v>1</v>
      </c>
      <c r="Z389" s="70">
        <f>X389+Y389</f>
        <v>2</v>
      </c>
      <c r="AA389" s="70">
        <f>X389</f>
        <v>1</v>
      </c>
      <c r="AB389" s="70">
        <f>Z389+AA389</f>
        <v>3</v>
      </c>
      <c r="AC389" s="256" t="e">
        <f>#REF!-AB389</f>
        <v>#REF!</v>
      </c>
      <c r="AD389" s="226"/>
      <c r="AE389" s="226"/>
      <c r="AF389" s="226"/>
    </row>
    <row r="390" spans="1:32" s="112" customFormat="1" ht="27" x14ac:dyDescent="0.25">
      <c r="A390" s="122"/>
      <c r="B390" s="122"/>
      <c r="C390" s="122"/>
      <c r="D390" s="121" t="s">
        <v>46</v>
      </c>
      <c r="E390" s="4">
        <v>6000</v>
      </c>
      <c r="F390" s="84">
        <v>5763</v>
      </c>
      <c r="G390" s="73">
        <v>6000</v>
      </c>
      <c r="H390" s="104">
        <v>6000</v>
      </c>
      <c r="I390" s="134">
        <v>6000</v>
      </c>
      <c r="J390" s="193">
        <v>6000</v>
      </c>
      <c r="K390" s="193">
        <v>6000</v>
      </c>
      <c r="L390" s="193">
        <v>6000</v>
      </c>
      <c r="M390" s="192">
        <v>6000</v>
      </c>
      <c r="N390" s="19">
        <v>6000</v>
      </c>
      <c r="O390" s="134">
        <v>6000</v>
      </c>
      <c r="P390" s="134">
        <v>6000</v>
      </c>
      <c r="Q390" s="84">
        <v>6000</v>
      </c>
      <c r="R390" s="124">
        <v>6000</v>
      </c>
      <c r="S390" s="19">
        <v>6000</v>
      </c>
      <c r="T390" s="115">
        <v>6000</v>
      </c>
      <c r="U390" s="288">
        <v>6000</v>
      </c>
      <c r="V390" s="84">
        <v>6000</v>
      </c>
      <c r="W390" s="342">
        <v>6000</v>
      </c>
      <c r="X390" s="4">
        <v>6000</v>
      </c>
      <c r="Y390" s="4">
        <v>6000</v>
      </c>
      <c r="Z390" s="4">
        <v>6000</v>
      </c>
      <c r="AA390" s="4">
        <v>6000</v>
      </c>
      <c r="AB390" s="4">
        <v>6000</v>
      </c>
      <c r="AC390" s="257">
        <v>6000</v>
      </c>
      <c r="AD390" s="226"/>
      <c r="AE390" s="226"/>
      <c r="AF390" s="226"/>
    </row>
    <row r="391" spans="1:32" s="112" customFormat="1" ht="27" x14ac:dyDescent="0.25">
      <c r="A391" s="122"/>
      <c r="B391" s="122"/>
      <c r="C391" s="122"/>
      <c r="D391" s="121" t="s">
        <v>44</v>
      </c>
      <c r="E391" s="4">
        <f t="shared" ref="E391:AC391" si="639">E390*E389/1000</f>
        <v>30</v>
      </c>
      <c r="F391" s="84">
        <f t="shared" si="639"/>
        <v>466.803</v>
      </c>
      <c r="G391" s="73">
        <f t="shared" si="639"/>
        <v>30</v>
      </c>
      <c r="H391" s="104">
        <f t="shared" si="639"/>
        <v>546</v>
      </c>
      <c r="I391" s="134">
        <f t="shared" si="639"/>
        <v>0</v>
      </c>
      <c r="J391" s="193">
        <v>360</v>
      </c>
      <c r="K391" s="193">
        <f t="shared" si="639"/>
        <v>360</v>
      </c>
      <c r="L391" s="193">
        <f t="shared" si="639"/>
        <v>360</v>
      </c>
      <c r="M391" s="193">
        <f t="shared" si="639"/>
        <v>360</v>
      </c>
      <c r="N391" s="218">
        <v>611.6</v>
      </c>
      <c r="O391" s="134">
        <f t="shared" si="639"/>
        <v>480</v>
      </c>
      <c r="P391" s="134">
        <f t="shared" ref="P391" si="640">P390*P389/1000</f>
        <v>480</v>
      </c>
      <c r="Q391" s="84">
        <v>962</v>
      </c>
      <c r="R391" s="124">
        <f t="shared" ref="R391:S391" si="641">R390*R389/1000</f>
        <v>480</v>
      </c>
      <c r="S391" s="19">
        <f t="shared" si="641"/>
        <v>624</v>
      </c>
      <c r="T391" s="115">
        <f t="shared" si="639"/>
        <v>1026</v>
      </c>
      <c r="U391" s="288">
        <f t="shared" si="639"/>
        <v>1026</v>
      </c>
      <c r="V391" s="84">
        <f t="shared" ref="V391:W391" si="642">V390*V389/1000</f>
        <v>1026</v>
      </c>
      <c r="W391" s="342">
        <f t="shared" si="642"/>
        <v>1026</v>
      </c>
      <c r="X391" s="4">
        <f t="shared" si="639"/>
        <v>6</v>
      </c>
      <c r="Y391" s="4">
        <f t="shared" si="639"/>
        <v>6</v>
      </c>
      <c r="Z391" s="4">
        <f t="shared" si="639"/>
        <v>12</v>
      </c>
      <c r="AA391" s="4">
        <f t="shared" si="639"/>
        <v>6</v>
      </c>
      <c r="AB391" s="4">
        <f t="shared" si="639"/>
        <v>18</v>
      </c>
      <c r="AC391" s="257" t="e">
        <f t="shared" si="639"/>
        <v>#REF!</v>
      </c>
      <c r="AD391" s="226"/>
      <c r="AE391" s="226"/>
      <c r="AF391" s="226"/>
    </row>
    <row r="392" spans="1:32" s="112" customFormat="1" ht="27" x14ac:dyDescent="0.25">
      <c r="A392" s="122">
        <v>2.13</v>
      </c>
      <c r="B392" s="122"/>
      <c r="C392" s="135" t="s">
        <v>118</v>
      </c>
      <c r="D392" s="121" t="s">
        <v>112</v>
      </c>
      <c r="E392" s="4">
        <f t="shared" ref="E392:I392" si="643">E395+E398</f>
        <v>1400</v>
      </c>
      <c r="F392" s="84">
        <f t="shared" si="643"/>
        <v>402</v>
      </c>
      <c r="G392" s="73">
        <f t="shared" si="643"/>
        <v>390</v>
      </c>
      <c r="H392" s="104">
        <f t="shared" si="643"/>
        <v>436</v>
      </c>
      <c r="I392" s="134">
        <f t="shared" si="643"/>
        <v>390</v>
      </c>
      <c r="J392" s="193">
        <v>350</v>
      </c>
      <c r="K392" s="193">
        <v>350</v>
      </c>
      <c r="L392" s="193">
        <v>350</v>
      </c>
      <c r="M392" s="193">
        <f t="shared" ref="M392:AC392" si="644">M395+M398</f>
        <v>349</v>
      </c>
      <c r="N392" s="19">
        <f>N395+N398</f>
        <v>984</v>
      </c>
      <c r="O392" s="134">
        <f t="shared" ref="O392" si="645">O395+O398</f>
        <v>490</v>
      </c>
      <c r="P392" s="134">
        <f>P395+P398</f>
        <v>489.5</v>
      </c>
      <c r="Q392" s="84">
        <f>Q395+Q398</f>
        <v>965</v>
      </c>
      <c r="R392" s="124">
        <f t="shared" ref="R392:S392" si="646">R395+R398</f>
        <v>1074</v>
      </c>
      <c r="S392" s="19">
        <f t="shared" si="646"/>
        <v>881</v>
      </c>
      <c r="T392" s="115">
        <f t="shared" si="644"/>
        <v>984</v>
      </c>
      <c r="U392" s="288">
        <f t="shared" si="644"/>
        <v>984</v>
      </c>
      <c r="V392" s="84">
        <f t="shared" ref="V392:W392" si="647">V395+V398</f>
        <v>984</v>
      </c>
      <c r="W392" s="342">
        <f t="shared" si="647"/>
        <v>984</v>
      </c>
      <c r="X392" s="4">
        <f t="shared" si="644"/>
        <v>97</v>
      </c>
      <c r="Y392" s="4">
        <f t="shared" si="644"/>
        <v>97</v>
      </c>
      <c r="Z392" s="4">
        <f t="shared" si="644"/>
        <v>194</v>
      </c>
      <c r="AA392" s="4">
        <f t="shared" si="644"/>
        <v>97</v>
      </c>
      <c r="AB392" s="4">
        <f t="shared" si="644"/>
        <v>291</v>
      </c>
      <c r="AC392" s="257" t="e">
        <f t="shared" si="644"/>
        <v>#REF!</v>
      </c>
      <c r="AD392" s="226"/>
      <c r="AE392" s="226"/>
      <c r="AF392" s="226"/>
    </row>
    <row r="393" spans="1:32" s="112" customFormat="1" ht="27" x14ac:dyDescent="0.25">
      <c r="A393" s="122"/>
      <c r="B393" s="122"/>
      <c r="C393" s="122"/>
      <c r="D393" s="121" t="s">
        <v>46</v>
      </c>
      <c r="E393" s="4">
        <f t="shared" ref="E393:AC393" si="648">E394/E392*1000</f>
        <v>9357.1428571428569</v>
      </c>
      <c r="F393" s="84">
        <f t="shared" si="648"/>
        <v>11973.631840796019</v>
      </c>
      <c r="G393" s="73">
        <f t="shared" si="648"/>
        <v>10167.948717948719</v>
      </c>
      <c r="H393" s="104">
        <f t="shared" si="648"/>
        <v>9593.8073394495405</v>
      </c>
      <c r="I393" s="134">
        <f t="shared" si="648"/>
        <v>10167.948717948719</v>
      </c>
      <c r="J393" s="193">
        <v>9357.1428571428569</v>
      </c>
      <c r="K393" s="193">
        <v>9357.1428571428569</v>
      </c>
      <c r="L393" s="193">
        <v>9357.1428571428569</v>
      </c>
      <c r="M393" s="193">
        <f t="shared" si="648"/>
        <v>9376.2177650429803</v>
      </c>
      <c r="N393" s="19">
        <f t="shared" si="648"/>
        <v>10371.951219512195</v>
      </c>
      <c r="O393" s="134">
        <f t="shared" si="648"/>
        <v>9357.1428571428569</v>
      </c>
      <c r="P393" s="134">
        <f>P394/P392*1000</f>
        <v>9363.9427987742583</v>
      </c>
      <c r="Q393" s="84">
        <f t="shared" ref="Q393:S393" si="649">Q394/Q392*1000</f>
        <v>9436.4766839378244</v>
      </c>
      <c r="R393" s="124">
        <f t="shared" ref="R393" si="650">R394/R392*1000</f>
        <v>9729.0502793296091</v>
      </c>
      <c r="S393" s="19">
        <f t="shared" si="649"/>
        <v>8333.2576617480136</v>
      </c>
      <c r="T393" s="115">
        <f t="shared" si="648"/>
        <v>10371.951219512195</v>
      </c>
      <c r="U393" s="288">
        <f t="shared" si="648"/>
        <v>10371.951219512195</v>
      </c>
      <c r="V393" s="84">
        <f t="shared" ref="V393:W393" si="651">V394/V392*1000</f>
        <v>10371.951219512195</v>
      </c>
      <c r="W393" s="342">
        <f t="shared" si="651"/>
        <v>10371.951219512195</v>
      </c>
      <c r="X393" s="4">
        <f t="shared" si="648"/>
        <v>10146.391752577321</v>
      </c>
      <c r="Y393" s="4">
        <f t="shared" si="648"/>
        <v>10146.391752577321</v>
      </c>
      <c r="Z393" s="4">
        <f t="shared" si="648"/>
        <v>10146.391752577321</v>
      </c>
      <c r="AA393" s="4">
        <f t="shared" si="648"/>
        <v>10146.391752577321</v>
      </c>
      <c r="AB393" s="4">
        <f t="shared" si="648"/>
        <v>10146.391752577319</v>
      </c>
      <c r="AC393" s="257" t="e">
        <f t="shared" si="648"/>
        <v>#REF!</v>
      </c>
      <c r="AD393" s="226"/>
      <c r="AE393" s="226"/>
      <c r="AF393" s="226"/>
    </row>
    <row r="394" spans="1:32" s="112" customFormat="1" ht="27" x14ac:dyDescent="0.25">
      <c r="A394" s="122"/>
      <c r="B394" s="122"/>
      <c r="C394" s="122"/>
      <c r="D394" s="121" t="s">
        <v>44</v>
      </c>
      <c r="E394" s="4">
        <f t="shared" ref="E394:AC394" si="652">E397+E400</f>
        <v>13100</v>
      </c>
      <c r="F394" s="84">
        <f t="shared" si="652"/>
        <v>4813.3999999999996</v>
      </c>
      <c r="G394" s="73">
        <f t="shared" si="652"/>
        <v>3965.5</v>
      </c>
      <c r="H394" s="104">
        <f t="shared" si="652"/>
        <v>4182.8999999999996</v>
      </c>
      <c r="I394" s="134">
        <f t="shared" si="652"/>
        <v>3965.5</v>
      </c>
      <c r="J394" s="193">
        <v>3275</v>
      </c>
      <c r="K394" s="193">
        <v>3275</v>
      </c>
      <c r="L394" s="193">
        <v>3275</v>
      </c>
      <c r="M394" s="193">
        <f t="shared" si="652"/>
        <v>3272.3</v>
      </c>
      <c r="N394" s="19">
        <f t="shared" si="652"/>
        <v>10206</v>
      </c>
      <c r="O394" s="134">
        <f t="shared" si="652"/>
        <v>4585</v>
      </c>
      <c r="P394" s="134">
        <f>P397+P400</f>
        <v>4583.6499999999996</v>
      </c>
      <c r="Q394" s="84">
        <f t="shared" ref="Q394:S394" si="653">Q397+Q400</f>
        <v>9106.2000000000007</v>
      </c>
      <c r="R394" s="124">
        <f t="shared" ref="R394" si="654">R397+R400</f>
        <v>10449</v>
      </c>
      <c r="S394" s="19">
        <f t="shared" si="653"/>
        <v>7341.6</v>
      </c>
      <c r="T394" s="115">
        <f t="shared" si="652"/>
        <v>10206</v>
      </c>
      <c r="U394" s="288">
        <f t="shared" si="652"/>
        <v>10206</v>
      </c>
      <c r="V394" s="84">
        <f t="shared" ref="V394:W394" si="655">V397+V400</f>
        <v>10206</v>
      </c>
      <c r="W394" s="342">
        <f t="shared" si="655"/>
        <v>10206</v>
      </c>
      <c r="X394" s="4">
        <f t="shared" si="652"/>
        <v>984.2</v>
      </c>
      <c r="Y394" s="4">
        <f t="shared" si="652"/>
        <v>984.2</v>
      </c>
      <c r="Z394" s="4">
        <f t="shared" si="652"/>
        <v>1968.4</v>
      </c>
      <c r="AA394" s="4">
        <f t="shared" si="652"/>
        <v>984.2</v>
      </c>
      <c r="AB394" s="4">
        <f t="shared" si="652"/>
        <v>2952.6</v>
      </c>
      <c r="AC394" s="257" t="e">
        <f t="shared" si="652"/>
        <v>#REF!</v>
      </c>
      <c r="AD394" s="226"/>
      <c r="AE394" s="226"/>
      <c r="AF394" s="226"/>
    </row>
    <row r="395" spans="1:32" s="112" customFormat="1" ht="27" x14ac:dyDescent="0.25">
      <c r="A395" s="122"/>
      <c r="B395" s="122"/>
      <c r="C395" s="122" t="s">
        <v>119</v>
      </c>
      <c r="D395" s="121" t="s">
        <v>112</v>
      </c>
      <c r="E395" s="70">
        <v>1000</v>
      </c>
      <c r="F395" s="83">
        <v>242</v>
      </c>
      <c r="G395" s="72">
        <v>265</v>
      </c>
      <c r="H395" s="103">
        <v>307</v>
      </c>
      <c r="I395" s="133">
        <v>265</v>
      </c>
      <c r="J395" s="192">
        <v>250</v>
      </c>
      <c r="K395" s="192">
        <v>250</v>
      </c>
      <c r="L395" s="192">
        <v>250</v>
      </c>
      <c r="M395" s="192">
        <v>249</v>
      </c>
      <c r="N395" s="207">
        <v>660</v>
      </c>
      <c r="O395" s="133">
        <v>350</v>
      </c>
      <c r="P395" s="225">
        <v>349.5</v>
      </c>
      <c r="Q395" s="300">
        <v>686</v>
      </c>
      <c r="R395" s="123">
        <v>750</v>
      </c>
      <c r="S395" s="207">
        <v>668</v>
      </c>
      <c r="T395" s="312">
        <v>660</v>
      </c>
      <c r="U395" s="286">
        <v>660</v>
      </c>
      <c r="V395" s="83">
        <v>660</v>
      </c>
      <c r="W395" s="71">
        <v>660</v>
      </c>
      <c r="X395" s="70">
        <v>66</v>
      </c>
      <c r="Y395" s="70">
        <f>X395</f>
        <v>66</v>
      </c>
      <c r="Z395" s="70">
        <f>X395+Y395</f>
        <v>132</v>
      </c>
      <c r="AA395" s="70">
        <f>X395</f>
        <v>66</v>
      </c>
      <c r="AB395" s="70">
        <f>Z395+AA395</f>
        <v>198</v>
      </c>
      <c r="AC395" s="256" t="e">
        <f>#REF!-AB395</f>
        <v>#REF!</v>
      </c>
      <c r="AD395" s="226"/>
      <c r="AE395" s="226"/>
      <c r="AF395" s="226"/>
    </row>
    <row r="396" spans="1:32" s="112" customFormat="1" ht="27" x14ac:dyDescent="0.25">
      <c r="A396" s="122"/>
      <c r="B396" s="122"/>
      <c r="C396" s="122"/>
      <c r="D396" s="121" t="s">
        <v>46</v>
      </c>
      <c r="E396" s="70">
        <v>2700</v>
      </c>
      <c r="F396" s="83">
        <v>2700</v>
      </c>
      <c r="G396" s="72">
        <v>2700</v>
      </c>
      <c r="H396" s="103">
        <v>2700</v>
      </c>
      <c r="I396" s="133">
        <v>2700</v>
      </c>
      <c r="J396" s="192">
        <v>2700</v>
      </c>
      <c r="K396" s="192">
        <v>2700</v>
      </c>
      <c r="L396" s="192">
        <v>2700</v>
      </c>
      <c r="M396" s="192">
        <v>2700</v>
      </c>
      <c r="N396" s="207">
        <v>2700</v>
      </c>
      <c r="O396" s="133">
        <v>2700</v>
      </c>
      <c r="P396" s="133">
        <v>2700</v>
      </c>
      <c r="Q396" s="83">
        <v>2700</v>
      </c>
      <c r="R396" s="123">
        <v>2700</v>
      </c>
      <c r="S396" s="207">
        <v>2700</v>
      </c>
      <c r="T396" s="312">
        <v>2700</v>
      </c>
      <c r="U396" s="286">
        <v>2700</v>
      </c>
      <c r="V396" s="83">
        <v>2700</v>
      </c>
      <c r="W396" s="71">
        <v>2700</v>
      </c>
      <c r="X396" s="70">
        <v>2700</v>
      </c>
      <c r="Y396" s="70">
        <v>2700</v>
      </c>
      <c r="Z396" s="70">
        <v>2700</v>
      </c>
      <c r="AA396" s="70">
        <v>2700</v>
      </c>
      <c r="AB396" s="70">
        <v>2700</v>
      </c>
      <c r="AC396" s="256">
        <v>2700</v>
      </c>
      <c r="AD396" s="226"/>
      <c r="AE396" s="226"/>
      <c r="AF396" s="226"/>
    </row>
    <row r="397" spans="1:32" s="112" customFormat="1" ht="27" x14ac:dyDescent="0.25">
      <c r="A397" s="122"/>
      <c r="B397" s="122"/>
      <c r="C397" s="122"/>
      <c r="D397" s="121" t="s">
        <v>44</v>
      </c>
      <c r="E397" s="70">
        <f t="shared" ref="E397:AC397" si="656">E395*E396/1000</f>
        <v>2700</v>
      </c>
      <c r="F397" s="83">
        <f t="shared" si="656"/>
        <v>653.4</v>
      </c>
      <c r="G397" s="72">
        <f t="shared" si="656"/>
        <v>715.5</v>
      </c>
      <c r="H397" s="103">
        <f t="shared" si="656"/>
        <v>828.9</v>
      </c>
      <c r="I397" s="133">
        <f t="shared" si="656"/>
        <v>715.5</v>
      </c>
      <c r="J397" s="192">
        <v>675</v>
      </c>
      <c r="K397" s="192">
        <v>675</v>
      </c>
      <c r="L397" s="192">
        <v>675</v>
      </c>
      <c r="M397" s="192">
        <f t="shared" si="656"/>
        <v>672.3</v>
      </c>
      <c r="N397" s="207">
        <f t="shared" si="656"/>
        <v>1782</v>
      </c>
      <c r="O397" s="133">
        <f t="shared" si="656"/>
        <v>945</v>
      </c>
      <c r="P397" s="133">
        <f t="shared" ref="P397" si="657">P395*P396/1000</f>
        <v>943.65</v>
      </c>
      <c r="Q397" s="83">
        <f t="shared" ref="Q397:S397" si="658">Q395*Q396/1000</f>
        <v>1852.2</v>
      </c>
      <c r="R397" s="123">
        <f t="shared" ref="R397" si="659">R395*R396/1000</f>
        <v>2025</v>
      </c>
      <c r="S397" s="207">
        <f t="shared" si="658"/>
        <v>1803.6</v>
      </c>
      <c r="T397" s="312">
        <f t="shared" si="656"/>
        <v>1782</v>
      </c>
      <c r="U397" s="286">
        <f t="shared" si="656"/>
        <v>1782</v>
      </c>
      <c r="V397" s="83">
        <f t="shared" ref="V397:W397" si="660">V395*V396/1000</f>
        <v>1782</v>
      </c>
      <c r="W397" s="71">
        <f t="shared" si="660"/>
        <v>1782</v>
      </c>
      <c r="X397" s="70">
        <f t="shared" si="656"/>
        <v>178.2</v>
      </c>
      <c r="Y397" s="70">
        <f t="shared" si="656"/>
        <v>178.2</v>
      </c>
      <c r="Z397" s="70">
        <f t="shared" si="656"/>
        <v>356.4</v>
      </c>
      <c r="AA397" s="70">
        <f t="shared" si="656"/>
        <v>178.2</v>
      </c>
      <c r="AB397" s="70">
        <f t="shared" si="656"/>
        <v>534.6</v>
      </c>
      <c r="AC397" s="256" t="e">
        <f t="shared" si="656"/>
        <v>#REF!</v>
      </c>
      <c r="AD397" s="226"/>
      <c r="AE397" s="226"/>
      <c r="AF397" s="226"/>
    </row>
    <row r="398" spans="1:32" s="112" customFormat="1" ht="27" x14ac:dyDescent="0.25">
      <c r="A398" s="122"/>
      <c r="B398" s="122"/>
      <c r="C398" s="122" t="s">
        <v>2</v>
      </c>
      <c r="D398" s="121" t="s">
        <v>112</v>
      </c>
      <c r="E398" s="70">
        <v>400</v>
      </c>
      <c r="F398" s="83">
        <v>160</v>
      </c>
      <c r="G398" s="72">
        <v>125</v>
      </c>
      <c r="H398" s="103">
        <v>129</v>
      </c>
      <c r="I398" s="133">
        <v>125</v>
      </c>
      <c r="J398" s="192">
        <v>100</v>
      </c>
      <c r="K398" s="192">
        <v>100</v>
      </c>
      <c r="L398" s="192">
        <v>100</v>
      </c>
      <c r="M398" s="192">
        <v>100</v>
      </c>
      <c r="N398" s="207">
        <v>324</v>
      </c>
      <c r="O398" s="133">
        <v>140</v>
      </c>
      <c r="P398" s="133">
        <v>140</v>
      </c>
      <c r="Q398" s="83">
        <v>279</v>
      </c>
      <c r="R398" s="123">
        <v>324</v>
      </c>
      <c r="S398" s="207">
        <v>213</v>
      </c>
      <c r="T398" s="312">
        <v>324</v>
      </c>
      <c r="U398" s="286">
        <v>324</v>
      </c>
      <c r="V398" s="83">
        <v>324</v>
      </c>
      <c r="W398" s="71">
        <v>324</v>
      </c>
      <c r="X398" s="70">
        <v>31</v>
      </c>
      <c r="Y398" s="70">
        <f>X398</f>
        <v>31</v>
      </c>
      <c r="Z398" s="70">
        <f>X398+Y398</f>
        <v>62</v>
      </c>
      <c r="AA398" s="70">
        <f>X398</f>
        <v>31</v>
      </c>
      <c r="AB398" s="70">
        <f>Z398+AA398</f>
        <v>93</v>
      </c>
      <c r="AC398" s="256" t="e">
        <f>#REF!-AB398</f>
        <v>#REF!</v>
      </c>
      <c r="AD398" s="226"/>
      <c r="AE398" s="226"/>
      <c r="AF398" s="226"/>
    </row>
    <row r="399" spans="1:32" s="112" customFormat="1" ht="27" x14ac:dyDescent="0.25">
      <c r="A399" s="122"/>
      <c r="B399" s="122"/>
      <c r="C399" s="122"/>
      <c r="D399" s="121" t="s">
        <v>46</v>
      </c>
      <c r="E399" s="70">
        <v>26000</v>
      </c>
      <c r="F399" s="83">
        <v>26000</v>
      </c>
      <c r="G399" s="72">
        <v>26000</v>
      </c>
      <c r="H399" s="103">
        <v>26000</v>
      </c>
      <c r="I399" s="133">
        <v>26000</v>
      </c>
      <c r="J399" s="192">
        <v>26000</v>
      </c>
      <c r="K399" s="192">
        <v>26000</v>
      </c>
      <c r="L399" s="192">
        <v>26000</v>
      </c>
      <c r="M399" s="192">
        <v>26000</v>
      </c>
      <c r="N399" s="207">
        <v>26000</v>
      </c>
      <c r="O399" s="133">
        <v>26000</v>
      </c>
      <c r="P399" s="133">
        <v>26000</v>
      </c>
      <c r="Q399" s="83">
        <v>26000</v>
      </c>
      <c r="R399" s="123">
        <v>26000</v>
      </c>
      <c r="S399" s="207">
        <v>26000</v>
      </c>
      <c r="T399" s="312">
        <v>26000</v>
      </c>
      <c r="U399" s="286">
        <v>26000</v>
      </c>
      <c r="V399" s="83">
        <v>26000</v>
      </c>
      <c r="W399" s="71">
        <v>26000</v>
      </c>
      <c r="X399" s="70">
        <v>26000</v>
      </c>
      <c r="Y399" s="70">
        <v>26000</v>
      </c>
      <c r="Z399" s="70">
        <v>26000</v>
      </c>
      <c r="AA399" s="70">
        <v>26000</v>
      </c>
      <c r="AB399" s="70">
        <v>26000</v>
      </c>
      <c r="AC399" s="256">
        <v>26000</v>
      </c>
      <c r="AD399" s="226"/>
      <c r="AE399" s="226"/>
      <c r="AF399" s="226"/>
    </row>
    <row r="400" spans="1:32" s="112" customFormat="1" ht="27" x14ac:dyDescent="0.25">
      <c r="A400" s="122"/>
      <c r="B400" s="122"/>
      <c r="C400" s="122"/>
      <c r="D400" s="121" t="s">
        <v>44</v>
      </c>
      <c r="E400" s="70">
        <f t="shared" ref="E400:I400" si="661">E398*E399/1000</f>
        <v>10400</v>
      </c>
      <c r="F400" s="83">
        <f t="shared" si="661"/>
        <v>4160</v>
      </c>
      <c r="G400" s="72">
        <f t="shared" si="661"/>
        <v>3250</v>
      </c>
      <c r="H400" s="103">
        <f t="shared" si="661"/>
        <v>3354</v>
      </c>
      <c r="I400" s="133">
        <f t="shared" si="661"/>
        <v>3250</v>
      </c>
      <c r="J400" s="192">
        <v>2600</v>
      </c>
      <c r="K400" s="192">
        <v>2600</v>
      </c>
      <c r="L400" s="192">
        <v>2600</v>
      </c>
      <c r="M400" s="192">
        <v>2600</v>
      </c>
      <c r="N400" s="207">
        <f t="shared" ref="N400:AC400" si="662">N398*N399/1000</f>
        <v>8424</v>
      </c>
      <c r="O400" s="133">
        <f t="shared" si="662"/>
        <v>3640</v>
      </c>
      <c r="P400" s="133">
        <f t="shared" ref="P400" si="663">P398*P399/1000</f>
        <v>3640</v>
      </c>
      <c r="Q400" s="83">
        <f t="shared" ref="Q400:S400" si="664">Q398*Q399/1000</f>
        <v>7254</v>
      </c>
      <c r="R400" s="123">
        <f t="shared" ref="R400" si="665">R398*R399/1000</f>
        <v>8424</v>
      </c>
      <c r="S400" s="207">
        <f t="shared" si="664"/>
        <v>5538</v>
      </c>
      <c r="T400" s="312">
        <f t="shared" si="662"/>
        <v>8424</v>
      </c>
      <c r="U400" s="286">
        <f t="shared" si="662"/>
        <v>8424</v>
      </c>
      <c r="V400" s="83">
        <f t="shared" ref="V400:W400" si="666">V398*V399/1000</f>
        <v>8424</v>
      </c>
      <c r="W400" s="71">
        <f t="shared" si="666"/>
        <v>8424</v>
      </c>
      <c r="X400" s="70">
        <f t="shared" si="662"/>
        <v>806</v>
      </c>
      <c r="Y400" s="70">
        <f t="shared" si="662"/>
        <v>806</v>
      </c>
      <c r="Z400" s="70">
        <f t="shared" si="662"/>
        <v>1612</v>
      </c>
      <c r="AA400" s="70">
        <f t="shared" si="662"/>
        <v>806</v>
      </c>
      <c r="AB400" s="70">
        <f t="shared" si="662"/>
        <v>2418</v>
      </c>
      <c r="AC400" s="256" t="e">
        <f t="shared" si="662"/>
        <v>#REF!</v>
      </c>
      <c r="AD400" s="226"/>
      <c r="AE400" s="226"/>
      <c r="AF400" s="226"/>
    </row>
    <row r="401" spans="1:33" s="112" customFormat="1" ht="27" x14ac:dyDescent="0.25">
      <c r="A401" s="122">
        <v>2.14</v>
      </c>
      <c r="B401" s="122"/>
      <c r="C401" s="135" t="s">
        <v>132</v>
      </c>
      <c r="D401" s="121" t="s">
        <v>112</v>
      </c>
      <c r="E401" s="4">
        <v>1</v>
      </c>
      <c r="F401" s="84">
        <v>3</v>
      </c>
      <c r="G401" s="73">
        <v>5</v>
      </c>
      <c r="H401" s="104">
        <v>0</v>
      </c>
      <c r="I401" s="134">
        <v>1</v>
      </c>
      <c r="J401" s="193">
        <v>3</v>
      </c>
      <c r="K401" s="193">
        <v>3</v>
      </c>
      <c r="L401" s="193">
        <v>3</v>
      </c>
      <c r="M401" s="193">
        <v>3</v>
      </c>
      <c r="N401" s="19">
        <v>4</v>
      </c>
      <c r="O401" s="134">
        <v>3</v>
      </c>
      <c r="P401" s="134">
        <v>3</v>
      </c>
      <c r="Q401" s="84">
        <v>1</v>
      </c>
      <c r="R401" s="124">
        <v>4</v>
      </c>
      <c r="S401" s="19">
        <v>0</v>
      </c>
      <c r="T401" s="115">
        <v>1</v>
      </c>
      <c r="U401" s="288">
        <v>1</v>
      </c>
      <c r="V401" s="84">
        <v>1</v>
      </c>
      <c r="W401" s="342">
        <v>1</v>
      </c>
      <c r="X401" s="70">
        <v>1</v>
      </c>
      <c r="Y401" s="70">
        <f>X401</f>
        <v>1</v>
      </c>
      <c r="Z401" s="70">
        <f>X401+Y401</f>
        <v>2</v>
      </c>
      <c r="AA401" s="70">
        <f>X401</f>
        <v>1</v>
      </c>
      <c r="AB401" s="70">
        <f>Z401+AA401</f>
        <v>3</v>
      </c>
      <c r="AC401" s="256" t="e">
        <f>#REF!-AB401</f>
        <v>#REF!</v>
      </c>
      <c r="AD401" s="226"/>
      <c r="AE401" s="226"/>
      <c r="AF401" s="226"/>
    </row>
    <row r="402" spans="1:33" s="112" customFormat="1" ht="27" x14ac:dyDescent="0.25">
      <c r="A402" s="122"/>
      <c r="B402" s="122"/>
      <c r="C402" s="122"/>
      <c r="D402" s="121" t="s">
        <v>46</v>
      </c>
      <c r="E402" s="4">
        <v>46000</v>
      </c>
      <c r="F402" s="84">
        <v>46000</v>
      </c>
      <c r="G402" s="73">
        <v>46000</v>
      </c>
      <c r="H402" s="104">
        <v>46000</v>
      </c>
      <c r="I402" s="134">
        <v>46000</v>
      </c>
      <c r="J402" s="193">
        <v>46000</v>
      </c>
      <c r="K402" s="193">
        <v>46000</v>
      </c>
      <c r="L402" s="193">
        <v>46000</v>
      </c>
      <c r="M402" s="193">
        <v>46000</v>
      </c>
      <c r="N402" s="19">
        <v>46000</v>
      </c>
      <c r="O402" s="134">
        <v>46000</v>
      </c>
      <c r="P402" s="134">
        <v>46000</v>
      </c>
      <c r="Q402" s="84">
        <v>46000</v>
      </c>
      <c r="R402" s="124">
        <v>46000</v>
      </c>
      <c r="S402" s="19">
        <v>46000</v>
      </c>
      <c r="T402" s="115">
        <v>46000</v>
      </c>
      <c r="U402" s="288">
        <v>46000</v>
      </c>
      <c r="V402" s="84">
        <v>46000</v>
      </c>
      <c r="W402" s="342">
        <v>46000</v>
      </c>
      <c r="X402" s="4">
        <v>46000</v>
      </c>
      <c r="Y402" s="4">
        <v>46000</v>
      </c>
      <c r="Z402" s="4">
        <v>46000</v>
      </c>
      <c r="AA402" s="4">
        <v>46000</v>
      </c>
      <c r="AB402" s="4">
        <v>46000</v>
      </c>
      <c r="AC402" s="257">
        <v>46000</v>
      </c>
      <c r="AD402" s="226"/>
      <c r="AE402" s="226"/>
      <c r="AF402" s="226"/>
    </row>
    <row r="403" spans="1:33" s="112" customFormat="1" ht="27" x14ac:dyDescent="0.25">
      <c r="A403" s="122"/>
      <c r="B403" s="122"/>
      <c r="C403" s="122"/>
      <c r="D403" s="121" t="s">
        <v>44</v>
      </c>
      <c r="E403" s="4">
        <f t="shared" ref="E403:AC403" si="667">E402*E401/1000</f>
        <v>46</v>
      </c>
      <c r="F403" s="84">
        <f t="shared" si="667"/>
        <v>138</v>
      </c>
      <c r="G403" s="73">
        <f t="shared" si="667"/>
        <v>230</v>
      </c>
      <c r="H403" s="104">
        <f t="shared" si="667"/>
        <v>0</v>
      </c>
      <c r="I403" s="134">
        <f t="shared" si="667"/>
        <v>46</v>
      </c>
      <c r="J403" s="193">
        <v>138</v>
      </c>
      <c r="K403" s="193">
        <v>138</v>
      </c>
      <c r="L403" s="193">
        <v>138</v>
      </c>
      <c r="M403" s="193">
        <v>138</v>
      </c>
      <c r="N403" s="219">
        <f t="shared" ref="N403" si="668">N402*N401/1000</f>
        <v>184</v>
      </c>
      <c r="O403" s="134">
        <f t="shared" si="667"/>
        <v>138</v>
      </c>
      <c r="P403" s="134">
        <f t="shared" ref="P403" si="669">P402*P401/1000</f>
        <v>138</v>
      </c>
      <c r="Q403" s="84">
        <f t="shared" ref="Q403:S403" si="670">Q402*Q401/1000</f>
        <v>46</v>
      </c>
      <c r="R403" s="124">
        <f t="shared" ref="R403" si="671">R402*R401/1000</f>
        <v>184</v>
      </c>
      <c r="S403" s="19">
        <f t="shared" si="670"/>
        <v>0</v>
      </c>
      <c r="T403" s="115">
        <f t="shared" si="667"/>
        <v>46</v>
      </c>
      <c r="U403" s="288">
        <f t="shared" si="667"/>
        <v>46</v>
      </c>
      <c r="V403" s="84">
        <f t="shared" ref="V403:W403" si="672">V402*V401/1000</f>
        <v>46</v>
      </c>
      <c r="W403" s="342">
        <f t="shared" si="672"/>
        <v>46</v>
      </c>
      <c r="X403" s="4">
        <f t="shared" si="667"/>
        <v>46</v>
      </c>
      <c r="Y403" s="4">
        <f t="shared" si="667"/>
        <v>46</v>
      </c>
      <c r="Z403" s="4">
        <f t="shared" si="667"/>
        <v>92</v>
      </c>
      <c r="AA403" s="4">
        <f t="shared" si="667"/>
        <v>46</v>
      </c>
      <c r="AB403" s="4">
        <f t="shared" si="667"/>
        <v>138</v>
      </c>
      <c r="AC403" s="257" t="e">
        <f t="shared" si="667"/>
        <v>#REF!</v>
      </c>
      <c r="AD403" s="226"/>
      <c r="AE403" s="226"/>
      <c r="AF403" s="226"/>
    </row>
    <row r="404" spans="1:33" s="112" customFormat="1" ht="33" x14ac:dyDescent="0.25">
      <c r="A404" s="122">
        <v>2.15</v>
      </c>
      <c r="B404" s="122"/>
      <c r="C404" s="135" t="s">
        <v>204</v>
      </c>
      <c r="D404" s="121" t="s">
        <v>112</v>
      </c>
      <c r="E404" s="4">
        <v>165</v>
      </c>
      <c r="F404" s="84">
        <v>0</v>
      </c>
      <c r="G404" s="73">
        <v>165</v>
      </c>
      <c r="H404" s="104">
        <v>0</v>
      </c>
      <c r="I404" s="134">
        <v>165</v>
      </c>
      <c r="J404" s="193">
        <v>0</v>
      </c>
      <c r="K404" s="193">
        <v>0</v>
      </c>
      <c r="L404" s="193">
        <v>0</v>
      </c>
      <c r="M404" s="193">
        <v>0</v>
      </c>
      <c r="N404" s="19"/>
      <c r="O404" s="134">
        <v>165</v>
      </c>
      <c r="P404" s="134">
        <v>165</v>
      </c>
      <c r="Q404" s="84">
        <v>0</v>
      </c>
      <c r="R404" s="124">
        <v>100</v>
      </c>
      <c r="S404" s="19">
        <v>0</v>
      </c>
      <c r="T404" s="115">
        <v>10</v>
      </c>
      <c r="U404" s="288">
        <v>10</v>
      </c>
      <c r="V404" s="84">
        <v>10</v>
      </c>
      <c r="W404" s="342">
        <v>10</v>
      </c>
      <c r="X404" s="70">
        <v>41</v>
      </c>
      <c r="Y404" s="70">
        <f>X404</f>
        <v>41</v>
      </c>
      <c r="Z404" s="70">
        <f>X404+Y404</f>
        <v>82</v>
      </c>
      <c r="AA404" s="70">
        <f>X404</f>
        <v>41</v>
      </c>
      <c r="AB404" s="70">
        <f>Z404+AA404</f>
        <v>123</v>
      </c>
      <c r="AC404" s="256" t="e">
        <f>#REF!-AB404</f>
        <v>#REF!</v>
      </c>
      <c r="AD404" s="226"/>
      <c r="AE404" s="226"/>
      <c r="AF404" s="226"/>
    </row>
    <row r="405" spans="1:33" s="112" customFormat="1" ht="27" x14ac:dyDescent="0.25">
      <c r="A405" s="122"/>
      <c r="B405" s="122"/>
      <c r="C405" s="122"/>
      <c r="D405" s="121" t="s">
        <v>46</v>
      </c>
      <c r="E405" s="4">
        <v>10000</v>
      </c>
      <c r="F405" s="84">
        <v>10000</v>
      </c>
      <c r="G405" s="73">
        <v>10000</v>
      </c>
      <c r="H405" s="104">
        <v>10000</v>
      </c>
      <c r="I405" s="134">
        <v>10000</v>
      </c>
      <c r="J405" s="193">
        <v>10000</v>
      </c>
      <c r="K405" s="193">
        <v>10000</v>
      </c>
      <c r="L405" s="193">
        <v>10000</v>
      </c>
      <c r="M405" s="193">
        <v>10000</v>
      </c>
      <c r="N405" s="19">
        <v>10000</v>
      </c>
      <c r="O405" s="134">
        <v>10000</v>
      </c>
      <c r="P405" s="134">
        <v>10000</v>
      </c>
      <c r="Q405" s="84">
        <v>10000</v>
      </c>
      <c r="R405" s="124">
        <v>10000</v>
      </c>
      <c r="S405" s="19">
        <v>10000</v>
      </c>
      <c r="T405" s="115">
        <v>10000</v>
      </c>
      <c r="U405" s="288">
        <v>10000</v>
      </c>
      <c r="V405" s="84">
        <v>10000</v>
      </c>
      <c r="W405" s="342">
        <v>10000</v>
      </c>
      <c r="X405" s="4">
        <v>10000</v>
      </c>
      <c r="Y405" s="4">
        <v>10000</v>
      </c>
      <c r="Z405" s="4">
        <v>10000</v>
      </c>
      <c r="AA405" s="4">
        <v>10000</v>
      </c>
      <c r="AB405" s="4">
        <v>10000</v>
      </c>
      <c r="AC405" s="257">
        <v>10000</v>
      </c>
      <c r="AD405" s="226"/>
      <c r="AE405" s="226"/>
      <c r="AF405" s="226"/>
    </row>
    <row r="406" spans="1:33" s="112" customFormat="1" ht="27" x14ac:dyDescent="0.25">
      <c r="A406" s="122"/>
      <c r="B406" s="122"/>
      <c r="C406" s="122"/>
      <c r="D406" s="121" t="s">
        <v>44</v>
      </c>
      <c r="E406" s="4">
        <f t="shared" ref="E406:AC406" si="673">E404*E405/1000</f>
        <v>1650</v>
      </c>
      <c r="F406" s="84">
        <f t="shared" si="673"/>
        <v>0</v>
      </c>
      <c r="G406" s="73">
        <f t="shared" si="673"/>
        <v>1650</v>
      </c>
      <c r="H406" s="104">
        <f t="shared" si="673"/>
        <v>0</v>
      </c>
      <c r="I406" s="134">
        <f t="shared" si="673"/>
        <v>1650</v>
      </c>
      <c r="J406" s="193">
        <v>0</v>
      </c>
      <c r="K406" s="193">
        <v>0</v>
      </c>
      <c r="L406" s="193">
        <v>0</v>
      </c>
      <c r="M406" s="193">
        <v>0</v>
      </c>
      <c r="N406" s="19">
        <f t="shared" ref="N406" si="674">N404*N405/1000</f>
        <v>0</v>
      </c>
      <c r="O406" s="134">
        <f t="shared" si="673"/>
        <v>1650</v>
      </c>
      <c r="P406" s="134">
        <f t="shared" ref="P406" si="675">P404*P405/1000</f>
        <v>1650</v>
      </c>
      <c r="Q406" s="84">
        <f t="shared" ref="Q406:S406" si="676">Q404*Q405/1000</f>
        <v>0</v>
      </c>
      <c r="R406" s="124">
        <f t="shared" ref="R406" si="677">R404*R405/1000</f>
        <v>1000</v>
      </c>
      <c r="S406" s="19">
        <f t="shared" si="676"/>
        <v>0</v>
      </c>
      <c r="T406" s="115">
        <f t="shared" si="673"/>
        <v>100</v>
      </c>
      <c r="U406" s="288">
        <f t="shared" si="673"/>
        <v>100</v>
      </c>
      <c r="V406" s="84">
        <f t="shared" ref="V406:W406" si="678">V404*V405/1000</f>
        <v>100</v>
      </c>
      <c r="W406" s="342">
        <f t="shared" si="678"/>
        <v>100</v>
      </c>
      <c r="X406" s="4">
        <f t="shared" si="673"/>
        <v>410</v>
      </c>
      <c r="Y406" s="4">
        <f t="shared" si="673"/>
        <v>410</v>
      </c>
      <c r="Z406" s="4">
        <f t="shared" si="673"/>
        <v>820</v>
      </c>
      <c r="AA406" s="4">
        <f t="shared" si="673"/>
        <v>410</v>
      </c>
      <c r="AB406" s="4">
        <f t="shared" si="673"/>
        <v>1230</v>
      </c>
      <c r="AC406" s="257" t="e">
        <f t="shared" si="673"/>
        <v>#REF!</v>
      </c>
      <c r="AD406" s="226"/>
      <c r="AE406" s="226"/>
      <c r="AF406" s="226"/>
    </row>
    <row r="407" spans="1:33" ht="27" x14ac:dyDescent="0.25">
      <c r="A407" s="122">
        <v>2.16</v>
      </c>
      <c r="B407" s="122"/>
      <c r="C407" s="128" t="s">
        <v>133</v>
      </c>
      <c r="D407" s="121" t="s">
        <v>45</v>
      </c>
      <c r="E407" s="4">
        <v>100</v>
      </c>
      <c r="F407" s="84">
        <v>107</v>
      </c>
      <c r="G407" s="73">
        <v>100</v>
      </c>
      <c r="H407" s="104">
        <v>109</v>
      </c>
      <c r="I407" s="134">
        <v>100</v>
      </c>
      <c r="J407" s="193">
        <v>100</v>
      </c>
      <c r="K407" s="193">
        <v>100</v>
      </c>
      <c r="L407" s="193">
        <v>100</v>
      </c>
      <c r="M407" s="193">
        <v>100</v>
      </c>
      <c r="N407" s="19">
        <v>109</v>
      </c>
      <c r="O407" s="134">
        <v>100</v>
      </c>
      <c r="P407" s="134">
        <v>100</v>
      </c>
      <c r="Q407" s="84">
        <v>120</v>
      </c>
      <c r="R407" s="124">
        <v>110</v>
      </c>
      <c r="S407" s="19">
        <v>108</v>
      </c>
      <c r="T407" s="115">
        <v>110</v>
      </c>
      <c r="U407" s="288">
        <v>110</v>
      </c>
      <c r="V407" s="84">
        <v>110</v>
      </c>
      <c r="W407" s="342">
        <v>110</v>
      </c>
      <c r="X407" s="70" t="e">
        <f>#REF!/4</f>
        <v>#REF!</v>
      </c>
      <c r="Y407" s="70" t="e">
        <f>X407</f>
        <v>#REF!</v>
      </c>
      <c r="Z407" s="70" t="e">
        <f>X407+Y407</f>
        <v>#REF!</v>
      </c>
      <c r="AA407" s="70" t="e">
        <f>X407</f>
        <v>#REF!</v>
      </c>
      <c r="AB407" s="70" t="e">
        <f>Z407+AA407</f>
        <v>#REF!</v>
      </c>
      <c r="AC407" s="256" t="e">
        <f>#REF!-AB407</f>
        <v>#REF!</v>
      </c>
    </row>
    <row r="408" spans="1:33" ht="27" x14ac:dyDescent="0.25">
      <c r="A408" s="122"/>
      <c r="B408" s="122"/>
      <c r="C408" s="131"/>
      <c r="D408" s="121" t="s">
        <v>46</v>
      </c>
      <c r="E408" s="13">
        <v>345000</v>
      </c>
      <c r="F408" s="85">
        <v>345000</v>
      </c>
      <c r="G408" s="25">
        <v>345000</v>
      </c>
      <c r="H408" s="105">
        <v>345000</v>
      </c>
      <c r="I408" s="129">
        <v>345000</v>
      </c>
      <c r="J408" s="8">
        <v>345000</v>
      </c>
      <c r="K408" s="8">
        <v>345000</v>
      </c>
      <c r="L408" s="8">
        <v>345000</v>
      </c>
      <c r="M408" s="8">
        <v>345000</v>
      </c>
      <c r="N408" s="19">
        <v>345000</v>
      </c>
      <c r="O408" s="134">
        <v>345000</v>
      </c>
      <c r="P408" s="134">
        <v>345000</v>
      </c>
      <c r="Q408" s="84">
        <v>400000</v>
      </c>
      <c r="R408" s="124">
        <v>400000</v>
      </c>
      <c r="S408" s="19">
        <v>400000</v>
      </c>
      <c r="T408" s="115">
        <v>400000</v>
      </c>
      <c r="U408" s="288">
        <v>400000</v>
      </c>
      <c r="V408" s="84">
        <v>400000</v>
      </c>
      <c r="W408" s="342">
        <v>400000</v>
      </c>
      <c r="X408" s="13">
        <v>345000</v>
      </c>
      <c r="Y408" s="13">
        <v>345000</v>
      </c>
      <c r="Z408" s="13">
        <v>345000</v>
      </c>
      <c r="AA408" s="13">
        <v>345000</v>
      </c>
      <c r="AB408" s="13">
        <v>345000</v>
      </c>
      <c r="AC408" s="260">
        <v>345000</v>
      </c>
    </row>
    <row r="409" spans="1:33" ht="27" x14ac:dyDescent="0.25">
      <c r="A409" s="122"/>
      <c r="B409" s="122"/>
      <c r="C409" s="131"/>
      <c r="D409" s="121" t="s">
        <v>44</v>
      </c>
      <c r="E409" s="4">
        <f t="shared" ref="E409:AC409" si="679">E407*E408/1000</f>
        <v>34500</v>
      </c>
      <c r="F409" s="84">
        <f t="shared" si="679"/>
        <v>36915</v>
      </c>
      <c r="G409" s="73">
        <f t="shared" si="679"/>
        <v>34500</v>
      </c>
      <c r="H409" s="104">
        <f t="shared" si="679"/>
        <v>37605</v>
      </c>
      <c r="I409" s="134">
        <f t="shared" si="679"/>
        <v>34500</v>
      </c>
      <c r="J409" s="193">
        <v>34500</v>
      </c>
      <c r="K409" s="193">
        <v>34500</v>
      </c>
      <c r="L409" s="193">
        <v>34500</v>
      </c>
      <c r="M409" s="193">
        <v>34500</v>
      </c>
      <c r="N409" s="19">
        <f t="shared" ref="N409" si="680">N407*N408/1000</f>
        <v>37605</v>
      </c>
      <c r="O409" s="134">
        <f t="shared" si="679"/>
        <v>34500</v>
      </c>
      <c r="P409" s="134">
        <f t="shared" ref="P409" si="681">P407*P408/1000</f>
        <v>34500</v>
      </c>
      <c r="Q409" s="84">
        <f>47780000/1000</f>
        <v>47780</v>
      </c>
      <c r="R409" s="124">
        <f t="shared" ref="R409:S409" si="682">R407*R408/1000</f>
        <v>44000</v>
      </c>
      <c r="S409" s="19">
        <f t="shared" si="682"/>
        <v>43200</v>
      </c>
      <c r="T409" s="115">
        <f t="shared" si="679"/>
        <v>44000</v>
      </c>
      <c r="U409" s="288">
        <f t="shared" si="679"/>
        <v>44000</v>
      </c>
      <c r="V409" s="84">
        <f t="shared" ref="V409:W409" si="683">V407*V408/1000</f>
        <v>44000</v>
      </c>
      <c r="W409" s="342">
        <f t="shared" si="683"/>
        <v>44000</v>
      </c>
      <c r="X409" s="4" t="e">
        <f t="shared" si="679"/>
        <v>#REF!</v>
      </c>
      <c r="Y409" s="4" t="e">
        <f t="shared" si="679"/>
        <v>#REF!</v>
      </c>
      <c r="Z409" s="4" t="e">
        <f t="shared" si="679"/>
        <v>#REF!</v>
      </c>
      <c r="AA409" s="4" t="e">
        <f t="shared" si="679"/>
        <v>#REF!</v>
      </c>
      <c r="AB409" s="4" t="e">
        <f t="shared" si="679"/>
        <v>#REF!</v>
      </c>
      <c r="AC409" s="257" t="e">
        <f t="shared" si="679"/>
        <v>#REF!</v>
      </c>
    </row>
    <row r="410" spans="1:33" s="221" customFormat="1" ht="35.25" customHeight="1" x14ac:dyDescent="0.25">
      <c r="A410" s="122">
        <v>2.17</v>
      </c>
      <c r="B410" s="122"/>
      <c r="C410" s="128" t="s">
        <v>136</v>
      </c>
      <c r="D410" s="121" t="s">
        <v>112</v>
      </c>
      <c r="E410" s="4">
        <f t="shared" ref="E410:AC410" si="684">E413+E416+E419+E422+E425+E428</f>
        <v>1230</v>
      </c>
      <c r="F410" s="84">
        <f t="shared" si="684"/>
        <v>73</v>
      </c>
      <c r="G410" s="73">
        <f t="shared" si="684"/>
        <v>1230</v>
      </c>
      <c r="H410" s="104">
        <f t="shared" si="684"/>
        <v>498</v>
      </c>
      <c r="I410" s="134">
        <f t="shared" si="684"/>
        <v>1230</v>
      </c>
      <c r="J410" s="193">
        <v>1230</v>
      </c>
      <c r="K410" s="193">
        <v>1230</v>
      </c>
      <c r="L410" s="193">
        <v>1230</v>
      </c>
      <c r="M410" s="193">
        <v>1230</v>
      </c>
      <c r="N410" s="19">
        <f>N413+N416+N419+N422+N425+N428</f>
        <v>463</v>
      </c>
      <c r="O410" s="134">
        <f t="shared" ref="O410" si="685">O413+O416+O419+O422+O425+O428</f>
        <v>1230</v>
      </c>
      <c r="P410" s="134">
        <f t="shared" ref="P410" si="686">P413+P416+P419+P422+P425+P428</f>
        <v>1230</v>
      </c>
      <c r="Q410" s="84">
        <f t="shared" ref="Q410:S410" si="687">Q413+Q416+Q419+Q422+Q425+Q428</f>
        <v>703</v>
      </c>
      <c r="R410" s="124">
        <f t="shared" ref="R410" si="688">R413+R416+R419+R422+R425+R428</f>
        <v>540</v>
      </c>
      <c r="S410" s="19">
        <f t="shared" si="687"/>
        <v>694</v>
      </c>
      <c r="T410" s="115">
        <f t="shared" si="684"/>
        <v>540</v>
      </c>
      <c r="U410" s="288">
        <f t="shared" si="684"/>
        <v>540</v>
      </c>
      <c r="V410" s="84">
        <f t="shared" ref="V410:W410" si="689">V413+V416+V419+V422+V425+V428</f>
        <v>540</v>
      </c>
      <c r="W410" s="342">
        <f t="shared" si="689"/>
        <v>540</v>
      </c>
      <c r="X410" s="4" t="e">
        <f t="shared" si="684"/>
        <v>#REF!</v>
      </c>
      <c r="Y410" s="4" t="e">
        <f t="shared" si="684"/>
        <v>#REF!</v>
      </c>
      <c r="Z410" s="4" t="e">
        <f t="shared" si="684"/>
        <v>#REF!</v>
      </c>
      <c r="AA410" s="4" t="e">
        <f t="shared" si="684"/>
        <v>#REF!</v>
      </c>
      <c r="AB410" s="4" t="e">
        <f t="shared" si="684"/>
        <v>#REF!</v>
      </c>
      <c r="AC410" s="257" t="e">
        <f t="shared" si="684"/>
        <v>#REF!</v>
      </c>
      <c r="AD410" s="226"/>
      <c r="AE410" s="226"/>
      <c r="AF410" s="226"/>
      <c r="AG410" s="233"/>
    </row>
    <row r="411" spans="1:33" s="221" customFormat="1" ht="27" x14ac:dyDescent="0.25">
      <c r="A411" s="122"/>
      <c r="B411" s="122"/>
      <c r="C411" s="131"/>
      <c r="D411" s="121" t="s">
        <v>46</v>
      </c>
      <c r="E411" s="4">
        <f t="shared" ref="E411:AC411" si="690">E412/E410*1000</f>
        <v>29597.560975609755</v>
      </c>
      <c r="F411" s="84">
        <f t="shared" si="690"/>
        <v>54643.835616438359</v>
      </c>
      <c r="G411" s="73">
        <f t="shared" si="690"/>
        <v>29597.560975609755</v>
      </c>
      <c r="H411" s="104">
        <f t="shared" si="690"/>
        <v>42384.538152610439</v>
      </c>
      <c r="I411" s="134">
        <f t="shared" si="690"/>
        <v>29597.560975609755</v>
      </c>
      <c r="J411" s="193">
        <v>29597.560975609755</v>
      </c>
      <c r="K411" s="193">
        <v>29597.560975609755</v>
      </c>
      <c r="L411" s="193">
        <v>29597.560975609755</v>
      </c>
      <c r="M411" s="193">
        <v>29597.560975609755</v>
      </c>
      <c r="N411" s="19">
        <f t="shared" ref="N411" si="691">N412/N410*1000</f>
        <v>33275.37796976242</v>
      </c>
      <c r="O411" s="134">
        <f t="shared" si="690"/>
        <v>29597.560975609755</v>
      </c>
      <c r="P411" s="134">
        <f t="shared" ref="P411" si="692">P412/P410*1000</f>
        <v>29597.560975609755</v>
      </c>
      <c r="Q411" s="84">
        <f t="shared" ref="Q411:S411" si="693">Q412/Q410*1000</f>
        <v>44559.032716927453</v>
      </c>
      <c r="R411" s="124">
        <f t="shared" ref="R411" si="694">R412/R410*1000</f>
        <v>34439.814814814818</v>
      </c>
      <c r="S411" s="19">
        <f t="shared" si="693"/>
        <v>44247.118155619595</v>
      </c>
      <c r="T411" s="115">
        <f t="shared" si="690"/>
        <v>34439.814814814818</v>
      </c>
      <c r="U411" s="288">
        <f t="shared" si="690"/>
        <v>34439.814814814818</v>
      </c>
      <c r="V411" s="84">
        <f t="shared" ref="V411:W411" si="695">V412/V410*1000</f>
        <v>34439.814814814818</v>
      </c>
      <c r="W411" s="342">
        <f t="shared" si="695"/>
        <v>34439.814814814818</v>
      </c>
      <c r="X411" s="4" t="e">
        <f t="shared" si="690"/>
        <v>#REF!</v>
      </c>
      <c r="Y411" s="4" t="e">
        <f t="shared" si="690"/>
        <v>#REF!</v>
      </c>
      <c r="Z411" s="4" t="e">
        <f t="shared" si="690"/>
        <v>#REF!</v>
      </c>
      <c r="AA411" s="4" t="e">
        <f t="shared" si="690"/>
        <v>#REF!</v>
      </c>
      <c r="AB411" s="4" t="e">
        <f t="shared" si="690"/>
        <v>#REF!</v>
      </c>
      <c r="AC411" s="257" t="e">
        <f t="shared" si="690"/>
        <v>#REF!</v>
      </c>
      <c r="AD411" s="226"/>
      <c r="AE411" s="226"/>
      <c r="AF411" s="226"/>
      <c r="AG411" s="233"/>
    </row>
    <row r="412" spans="1:33" s="221" customFormat="1" ht="27" x14ac:dyDescent="0.25">
      <c r="A412" s="122"/>
      <c r="B412" s="122"/>
      <c r="C412" s="131"/>
      <c r="D412" s="171" t="s">
        <v>44</v>
      </c>
      <c r="E412" s="4">
        <f t="shared" ref="E412:AC412" si="696">E415+E418+E421+E424+E427+E430</f>
        <v>36405</v>
      </c>
      <c r="F412" s="84">
        <f t="shared" si="696"/>
        <v>3989</v>
      </c>
      <c r="G412" s="73">
        <f t="shared" si="696"/>
        <v>36405</v>
      </c>
      <c r="H412" s="104">
        <f t="shared" si="696"/>
        <v>21107.5</v>
      </c>
      <c r="I412" s="134">
        <f t="shared" si="696"/>
        <v>36405</v>
      </c>
      <c r="J412" s="193">
        <v>36405</v>
      </c>
      <c r="K412" s="193">
        <v>36405</v>
      </c>
      <c r="L412" s="193">
        <v>36405</v>
      </c>
      <c r="M412" s="193">
        <v>36405</v>
      </c>
      <c r="N412" s="19">
        <f>N415+N418+N421+N424+N427+N430</f>
        <v>15406.5</v>
      </c>
      <c r="O412" s="134">
        <f t="shared" si="696"/>
        <v>36405</v>
      </c>
      <c r="P412" s="134">
        <f t="shared" ref="P412" si="697">P415+P418+P421+P424+P427+P430</f>
        <v>36405</v>
      </c>
      <c r="Q412" s="84">
        <f t="shared" ref="Q412:S412" si="698">Q415+Q418+Q421+Q424+Q427+Q430</f>
        <v>31325</v>
      </c>
      <c r="R412" s="124">
        <f t="shared" ref="R412" si="699">R415+R418+R421+R424+R427+R430</f>
        <v>18597.5</v>
      </c>
      <c r="S412" s="19">
        <f t="shared" si="698"/>
        <v>30707.5</v>
      </c>
      <c r="T412" s="115">
        <f t="shared" si="696"/>
        <v>18597.5</v>
      </c>
      <c r="U412" s="288">
        <f t="shared" si="696"/>
        <v>18597.5</v>
      </c>
      <c r="V412" s="84">
        <f t="shared" ref="V412:W412" si="700">V415+V418+V421+V424+V427+V430</f>
        <v>18597.5</v>
      </c>
      <c r="W412" s="342">
        <f t="shared" si="700"/>
        <v>18597.5</v>
      </c>
      <c r="X412" s="4" t="e">
        <f t="shared" si="696"/>
        <v>#REF!</v>
      </c>
      <c r="Y412" s="4" t="e">
        <f t="shared" si="696"/>
        <v>#REF!</v>
      </c>
      <c r="Z412" s="4" t="e">
        <f t="shared" si="696"/>
        <v>#REF!</v>
      </c>
      <c r="AA412" s="4" t="e">
        <f t="shared" si="696"/>
        <v>#REF!</v>
      </c>
      <c r="AB412" s="4" t="e">
        <f t="shared" si="696"/>
        <v>#REF!</v>
      </c>
      <c r="AC412" s="257" t="e">
        <f t="shared" si="696"/>
        <v>#REF!</v>
      </c>
      <c r="AD412" s="226"/>
      <c r="AE412" s="226"/>
      <c r="AF412" s="226"/>
      <c r="AG412" s="233"/>
    </row>
    <row r="413" spans="1:33" s="221" customFormat="1" ht="27" x14ac:dyDescent="0.25">
      <c r="A413" s="122"/>
      <c r="B413" s="122"/>
      <c r="C413" s="131" t="s">
        <v>137</v>
      </c>
      <c r="D413" s="121" t="s">
        <v>112</v>
      </c>
      <c r="E413" s="70">
        <v>140</v>
      </c>
      <c r="F413" s="83">
        <v>7</v>
      </c>
      <c r="G413" s="72">
        <v>140</v>
      </c>
      <c r="H413" s="103">
        <v>90</v>
      </c>
      <c r="I413" s="133">
        <v>140</v>
      </c>
      <c r="J413" s="192">
        <v>140</v>
      </c>
      <c r="K413" s="192">
        <v>140</v>
      </c>
      <c r="L413" s="192">
        <v>140</v>
      </c>
      <c r="M413" s="192">
        <v>140</v>
      </c>
      <c r="N413" s="207">
        <v>107</v>
      </c>
      <c r="O413" s="133">
        <v>140</v>
      </c>
      <c r="P413" s="133">
        <v>140</v>
      </c>
      <c r="Q413" s="83">
        <v>121</v>
      </c>
      <c r="R413" s="123">
        <v>110</v>
      </c>
      <c r="S413" s="207">
        <v>113</v>
      </c>
      <c r="T413" s="312">
        <v>110</v>
      </c>
      <c r="U413" s="286">
        <v>110</v>
      </c>
      <c r="V413" s="83">
        <v>110</v>
      </c>
      <c r="W413" s="71">
        <v>110</v>
      </c>
      <c r="X413" s="70" t="e">
        <f>#REF!/4</f>
        <v>#REF!</v>
      </c>
      <c r="Y413" s="70" t="e">
        <f>X413</f>
        <v>#REF!</v>
      </c>
      <c r="Z413" s="70" t="e">
        <f>X413+Y413</f>
        <v>#REF!</v>
      </c>
      <c r="AA413" s="70" t="e">
        <f>X413</f>
        <v>#REF!</v>
      </c>
      <c r="AB413" s="70" t="e">
        <f>Z413+AA413</f>
        <v>#REF!</v>
      </c>
      <c r="AC413" s="256" t="e">
        <f>#REF!-AB413</f>
        <v>#REF!</v>
      </c>
      <c r="AD413" s="226"/>
      <c r="AE413" s="226"/>
      <c r="AF413" s="226"/>
      <c r="AG413" s="233"/>
    </row>
    <row r="414" spans="1:33" s="221" customFormat="1" ht="27" x14ac:dyDescent="0.25">
      <c r="A414" s="122"/>
      <c r="B414" s="122"/>
      <c r="C414" s="131"/>
      <c r="D414" s="121" t="s">
        <v>46</v>
      </c>
      <c r="E414" s="70">
        <v>50000</v>
      </c>
      <c r="F414" s="83">
        <v>50000</v>
      </c>
      <c r="G414" s="72">
        <v>50000</v>
      </c>
      <c r="H414" s="103">
        <v>50000</v>
      </c>
      <c r="I414" s="133">
        <v>50000</v>
      </c>
      <c r="J414" s="192">
        <v>50000</v>
      </c>
      <c r="K414" s="192">
        <v>50000</v>
      </c>
      <c r="L414" s="192">
        <v>50000</v>
      </c>
      <c r="M414" s="192">
        <v>50000</v>
      </c>
      <c r="N414" s="207">
        <v>50000</v>
      </c>
      <c r="O414" s="133">
        <v>50000</v>
      </c>
      <c r="P414" s="133">
        <v>50000</v>
      </c>
      <c r="Q414" s="83">
        <v>50000</v>
      </c>
      <c r="R414" s="123">
        <v>50000</v>
      </c>
      <c r="S414" s="207">
        <v>50000</v>
      </c>
      <c r="T414" s="312">
        <v>50000</v>
      </c>
      <c r="U414" s="286">
        <v>50000</v>
      </c>
      <c r="V414" s="83">
        <v>50000</v>
      </c>
      <c r="W414" s="71">
        <v>50000</v>
      </c>
      <c r="X414" s="70">
        <v>50000</v>
      </c>
      <c r="Y414" s="70">
        <v>50000</v>
      </c>
      <c r="Z414" s="70">
        <v>50000</v>
      </c>
      <c r="AA414" s="70">
        <v>50000</v>
      </c>
      <c r="AB414" s="70">
        <v>50000</v>
      </c>
      <c r="AC414" s="256">
        <v>50000</v>
      </c>
      <c r="AD414" s="226"/>
      <c r="AE414" s="226"/>
      <c r="AF414" s="226"/>
      <c r="AG414" s="233"/>
    </row>
    <row r="415" spans="1:33" s="221" customFormat="1" ht="27" x14ac:dyDescent="0.25">
      <c r="A415" s="122"/>
      <c r="B415" s="122"/>
      <c r="C415" s="131"/>
      <c r="D415" s="171" t="s">
        <v>44</v>
      </c>
      <c r="E415" s="70">
        <f t="shared" ref="E415:I415" si="701">E413*E414/1000</f>
        <v>7000</v>
      </c>
      <c r="F415" s="83">
        <f t="shared" si="701"/>
        <v>350</v>
      </c>
      <c r="G415" s="72">
        <f t="shared" si="701"/>
        <v>7000</v>
      </c>
      <c r="H415" s="103">
        <f t="shared" si="701"/>
        <v>4500</v>
      </c>
      <c r="I415" s="133">
        <f t="shared" si="701"/>
        <v>7000</v>
      </c>
      <c r="J415" s="192">
        <v>7000</v>
      </c>
      <c r="K415" s="192">
        <v>7000</v>
      </c>
      <c r="L415" s="192">
        <v>7000</v>
      </c>
      <c r="M415" s="192">
        <v>7000</v>
      </c>
      <c r="N415" s="207">
        <f t="shared" ref="N415:AC415" si="702">N413*N414/1000</f>
        <v>5350</v>
      </c>
      <c r="O415" s="133">
        <f t="shared" si="702"/>
        <v>7000</v>
      </c>
      <c r="P415" s="133">
        <f t="shared" ref="P415" si="703">P413*P414/1000</f>
        <v>7000</v>
      </c>
      <c r="Q415" s="83">
        <f t="shared" ref="Q415:S415" si="704">Q413*Q414/1000</f>
        <v>6050</v>
      </c>
      <c r="R415" s="123">
        <f t="shared" ref="R415" si="705">R413*R414/1000</f>
        <v>5500</v>
      </c>
      <c r="S415" s="207">
        <f t="shared" si="704"/>
        <v>5650</v>
      </c>
      <c r="T415" s="312">
        <f t="shared" si="702"/>
        <v>5500</v>
      </c>
      <c r="U415" s="286">
        <f t="shared" si="702"/>
        <v>5500</v>
      </c>
      <c r="V415" s="83">
        <f t="shared" ref="V415:W415" si="706">V413*V414/1000</f>
        <v>5500</v>
      </c>
      <c r="W415" s="71">
        <f t="shared" si="706"/>
        <v>5500</v>
      </c>
      <c r="X415" s="70" t="e">
        <f t="shared" si="702"/>
        <v>#REF!</v>
      </c>
      <c r="Y415" s="70" t="e">
        <f t="shared" si="702"/>
        <v>#REF!</v>
      </c>
      <c r="Z415" s="70" t="e">
        <f t="shared" si="702"/>
        <v>#REF!</v>
      </c>
      <c r="AA415" s="70" t="e">
        <f t="shared" si="702"/>
        <v>#REF!</v>
      </c>
      <c r="AB415" s="70" t="e">
        <f t="shared" si="702"/>
        <v>#REF!</v>
      </c>
      <c r="AC415" s="256" t="e">
        <f t="shared" si="702"/>
        <v>#REF!</v>
      </c>
      <c r="AD415" s="226"/>
      <c r="AE415" s="226"/>
      <c r="AF415" s="226"/>
      <c r="AG415" s="233"/>
    </row>
    <row r="416" spans="1:33" s="221" customFormat="1" ht="27" x14ac:dyDescent="0.25">
      <c r="A416" s="122"/>
      <c r="B416" s="122"/>
      <c r="C416" s="302" t="s">
        <v>152</v>
      </c>
      <c r="D416" s="121" t="s">
        <v>112</v>
      </c>
      <c r="E416" s="70">
        <v>560</v>
      </c>
      <c r="F416" s="83">
        <v>22</v>
      </c>
      <c r="G416" s="72">
        <v>560</v>
      </c>
      <c r="H416" s="103">
        <v>111</v>
      </c>
      <c r="I416" s="133">
        <v>560</v>
      </c>
      <c r="J416" s="192">
        <v>560</v>
      </c>
      <c r="K416" s="192">
        <v>560</v>
      </c>
      <c r="L416" s="192">
        <v>560</v>
      </c>
      <c r="M416" s="192">
        <v>560</v>
      </c>
      <c r="N416" s="207">
        <v>135</v>
      </c>
      <c r="O416" s="133">
        <v>560</v>
      </c>
      <c r="P416" s="133">
        <v>560</v>
      </c>
      <c r="Q416" s="83">
        <v>178</v>
      </c>
      <c r="R416" s="123">
        <v>135</v>
      </c>
      <c r="S416" s="207">
        <v>159</v>
      </c>
      <c r="T416" s="312">
        <v>135</v>
      </c>
      <c r="U416" s="286">
        <v>135</v>
      </c>
      <c r="V416" s="83">
        <v>135</v>
      </c>
      <c r="W416" s="71">
        <v>135</v>
      </c>
      <c r="X416" s="70" t="e">
        <f>#REF!/4</f>
        <v>#REF!</v>
      </c>
      <c r="Y416" s="70" t="e">
        <f>X416</f>
        <v>#REF!</v>
      </c>
      <c r="Z416" s="70" t="e">
        <f>X416+Y416</f>
        <v>#REF!</v>
      </c>
      <c r="AA416" s="70" t="e">
        <f>X416</f>
        <v>#REF!</v>
      </c>
      <c r="AB416" s="70" t="e">
        <f>Z416+AA416</f>
        <v>#REF!</v>
      </c>
      <c r="AC416" s="256" t="e">
        <f>#REF!-AB416</f>
        <v>#REF!</v>
      </c>
      <c r="AD416" s="226"/>
      <c r="AE416" s="226"/>
      <c r="AF416" s="226"/>
      <c r="AG416" s="233"/>
    </row>
    <row r="417" spans="1:33" s="221" customFormat="1" ht="27" x14ac:dyDescent="0.25">
      <c r="A417" s="122"/>
      <c r="B417" s="122"/>
      <c r="C417" s="131"/>
      <c r="D417" s="121" t="s">
        <v>46</v>
      </c>
      <c r="E417" s="70">
        <v>15500</v>
      </c>
      <c r="F417" s="83">
        <v>15500</v>
      </c>
      <c r="G417" s="72">
        <v>15500</v>
      </c>
      <c r="H417" s="103">
        <v>15500</v>
      </c>
      <c r="I417" s="133">
        <v>15500</v>
      </c>
      <c r="J417" s="192">
        <v>15500</v>
      </c>
      <c r="K417" s="192">
        <v>15500</v>
      </c>
      <c r="L417" s="192">
        <v>15500</v>
      </c>
      <c r="M417" s="192">
        <v>15500</v>
      </c>
      <c r="N417" s="207">
        <v>15500</v>
      </c>
      <c r="O417" s="133">
        <v>15500</v>
      </c>
      <c r="P417" s="133">
        <v>15500</v>
      </c>
      <c r="Q417" s="83">
        <v>15500</v>
      </c>
      <c r="R417" s="123">
        <v>15500</v>
      </c>
      <c r="S417" s="207">
        <v>15500</v>
      </c>
      <c r="T417" s="312">
        <v>15500</v>
      </c>
      <c r="U417" s="286">
        <v>15500</v>
      </c>
      <c r="V417" s="83">
        <v>15500</v>
      </c>
      <c r="W417" s="71">
        <v>15500</v>
      </c>
      <c r="X417" s="70">
        <v>15500</v>
      </c>
      <c r="Y417" s="70">
        <v>15500</v>
      </c>
      <c r="Z417" s="70">
        <v>15500</v>
      </c>
      <c r="AA417" s="70">
        <v>15500</v>
      </c>
      <c r="AB417" s="70">
        <v>15500</v>
      </c>
      <c r="AC417" s="256">
        <v>15500</v>
      </c>
      <c r="AD417" s="226"/>
      <c r="AE417" s="226"/>
      <c r="AF417" s="226"/>
      <c r="AG417" s="233"/>
    </row>
    <row r="418" spans="1:33" s="221" customFormat="1" ht="27" x14ac:dyDescent="0.25">
      <c r="A418" s="122"/>
      <c r="B418" s="122"/>
      <c r="C418" s="131"/>
      <c r="D418" s="171" t="s">
        <v>44</v>
      </c>
      <c r="E418" s="70">
        <f t="shared" ref="E418:I418" si="707">E416*E417/1000</f>
        <v>8680</v>
      </c>
      <c r="F418" s="83">
        <f t="shared" si="707"/>
        <v>341</v>
      </c>
      <c r="G418" s="72">
        <f t="shared" si="707"/>
        <v>8680</v>
      </c>
      <c r="H418" s="103">
        <f t="shared" si="707"/>
        <v>1720.5</v>
      </c>
      <c r="I418" s="133">
        <f t="shared" si="707"/>
        <v>8680</v>
      </c>
      <c r="J418" s="192">
        <v>8680</v>
      </c>
      <c r="K418" s="192">
        <v>8680</v>
      </c>
      <c r="L418" s="192">
        <v>8680</v>
      </c>
      <c r="M418" s="192">
        <v>8680</v>
      </c>
      <c r="N418" s="207">
        <f t="shared" ref="N418:AC418" si="708">N416*N417/1000</f>
        <v>2092.5</v>
      </c>
      <c r="O418" s="133">
        <f t="shared" si="708"/>
        <v>8680</v>
      </c>
      <c r="P418" s="133">
        <f t="shared" ref="P418" si="709">P416*P417/1000</f>
        <v>8680</v>
      </c>
      <c r="Q418" s="83">
        <f t="shared" ref="Q418:S418" si="710">Q416*Q417/1000</f>
        <v>2759</v>
      </c>
      <c r="R418" s="123">
        <f t="shared" ref="R418" si="711">R416*R417/1000</f>
        <v>2092.5</v>
      </c>
      <c r="S418" s="207">
        <f t="shared" si="710"/>
        <v>2464.5</v>
      </c>
      <c r="T418" s="312">
        <f t="shared" si="708"/>
        <v>2092.5</v>
      </c>
      <c r="U418" s="286">
        <f t="shared" si="708"/>
        <v>2092.5</v>
      </c>
      <c r="V418" s="83">
        <f t="shared" ref="V418:W418" si="712">V416*V417/1000</f>
        <v>2092.5</v>
      </c>
      <c r="W418" s="71">
        <f t="shared" si="712"/>
        <v>2092.5</v>
      </c>
      <c r="X418" s="70" t="e">
        <f t="shared" si="708"/>
        <v>#REF!</v>
      </c>
      <c r="Y418" s="70" t="e">
        <f t="shared" si="708"/>
        <v>#REF!</v>
      </c>
      <c r="Z418" s="70" t="e">
        <f t="shared" si="708"/>
        <v>#REF!</v>
      </c>
      <c r="AA418" s="70" t="e">
        <f t="shared" si="708"/>
        <v>#REF!</v>
      </c>
      <c r="AB418" s="70" t="e">
        <f t="shared" si="708"/>
        <v>#REF!</v>
      </c>
      <c r="AC418" s="256" t="e">
        <f t="shared" si="708"/>
        <v>#REF!</v>
      </c>
      <c r="AD418" s="226"/>
      <c r="AE418" s="226"/>
      <c r="AF418" s="226"/>
      <c r="AG418" s="233"/>
    </row>
    <row r="419" spans="1:33" s="221" customFormat="1" ht="27" x14ac:dyDescent="0.25">
      <c r="A419" s="122"/>
      <c r="B419" s="122"/>
      <c r="C419" s="302" t="s">
        <v>138</v>
      </c>
      <c r="D419" s="121" t="s">
        <v>112</v>
      </c>
      <c r="E419" s="70">
        <v>140</v>
      </c>
      <c r="F419" s="83">
        <v>1</v>
      </c>
      <c r="G419" s="72">
        <v>140</v>
      </c>
      <c r="H419" s="103">
        <v>80</v>
      </c>
      <c r="I419" s="133">
        <v>140</v>
      </c>
      <c r="J419" s="192">
        <v>140</v>
      </c>
      <c r="K419" s="192">
        <v>140</v>
      </c>
      <c r="L419" s="192">
        <v>140</v>
      </c>
      <c r="M419" s="192">
        <v>140</v>
      </c>
      <c r="N419" s="207">
        <v>94</v>
      </c>
      <c r="O419" s="133">
        <v>140</v>
      </c>
      <c r="P419" s="133">
        <v>140</v>
      </c>
      <c r="Q419" s="83">
        <v>120</v>
      </c>
      <c r="R419" s="123">
        <v>100</v>
      </c>
      <c r="S419" s="207">
        <v>115</v>
      </c>
      <c r="T419" s="312">
        <v>100</v>
      </c>
      <c r="U419" s="286">
        <v>100</v>
      </c>
      <c r="V419" s="83">
        <v>100</v>
      </c>
      <c r="W419" s="71">
        <v>100</v>
      </c>
      <c r="X419" s="70" t="e">
        <f>#REF!/4</f>
        <v>#REF!</v>
      </c>
      <c r="Y419" s="70" t="e">
        <f>X419</f>
        <v>#REF!</v>
      </c>
      <c r="Z419" s="70" t="e">
        <f>X419+Y419</f>
        <v>#REF!</v>
      </c>
      <c r="AA419" s="70" t="e">
        <f>X419</f>
        <v>#REF!</v>
      </c>
      <c r="AB419" s="70" t="e">
        <f>Z419+AA419</f>
        <v>#REF!</v>
      </c>
      <c r="AC419" s="256" t="e">
        <f>#REF!-AB419</f>
        <v>#REF!</v>
      </c>
      <c r="AD419" s="226"/>
      <c r="AE419" s="226"/>
      <c r="AF419" s="226"/>
      <c r="AG419" s="233"/>
    </row>
    <row r="420" spans="1:33" s="221" customFormat="1" ht="27" x14ac:dyDescent="0.25">
      <c r="A420" s="122"/>
      <c r="B420" s="122"/>
      <c r="C420" s="131"/>
      <c r="D420" s="121" t="s">
        <v>46</v>
      </c>
      <c r="E420" s="70">
        <v>38000</v>
      </c>
      <c r="F420" s="83">
        <v>38000</v>
      </c>
      <c r="G420" s="72">
        <v>38000</v>
      </c>
      <c r="H420" s="103">
        <v>38000</v>
      </c>
      <c r="I420" s="133">
        <v>38000</v>
      </c>
      <c r="J420" s="192">
        <v>38000</v>
      </c>
      <c r="K420" s="192">
        <v>38000</v>
      </c>
      <c r="L420" s="192">
        <v>38000</v>
      </c>
      <c r="M420" s="192">
        <v>38000</v>
      </c>
      <c r="N420" s="207">
        <v>38000</v>
      </c>
      <c r="O420" s="133">
        <v>38000</v>
      </c>
      <c r="P420" s="133">
        <v>38000</v>
      </c>
      <c r="Q420" s="83">
        <v>38000</v>
      </c>
      <c r="R420" s="123">
        <v>38000</v>
      </c>
      <c r="S420" s="207">
        <v>38000</v>
      </c>
      <c r="T420" s="312">
        <v>38000</v>
      </c>
      <c r="U420" s="286">
        <v>38000</v>
      </c>
      <c r="V420" s="83">
        <v>38000</v>
      </c>
      <c r="W420" s="71">
        <v>38000</v>
      </c>
      <c r="X420" s="70">
        <v>38000</v>
      </c>
      <c r="Y420" s="70">
        <v>38000</v>
      </c>
      <c r="Z420" s="70">
        <v>38000</v>
      </c>
      <c r="AA420" s="70">
        <v>38000</v>
      </c>
      <c r="AB420" s="70">
        <v>38000</v>
      </c>
      <c r="AC420" s="256">
        <v>38000</v>
      </c>
      <c r="AD420" s="226"/>
      <c r="AE420" s="226"/>
      <c r="AF420" s="226"/>
      <c r="AG420" s="233"/>
    </row>
    <row r="421" spans="1:33" s="221" customFormat="1" ht="27" x14ac:dyDescent="0.25">
      <c r="A421" s="122"/>
      <c r="B421" s="122"/>
      <c r="C421" s="131"/>
      <c r="D421" s="171" t="s">
        <v>44</v>
      </c>
      <c r="E421" s="70">
        <f t="shared" ref="E421:I421" si="713">E419*E420/1000</f>
        <v>5320</v>
      </c>
      <c r="F421" s="83">
        <f t="shared" si="713"/>
        <v>38</v>
      </c>
      <c r="G421" s="72">
        <f t="shared" si="713"/>
        <v>5320</v>
      </c>
      <c r="H421" s="103">
        <f t="shared" si="713"/>
        <v>3040</v>
      </c>
      <c r="I421" s="133">
        <f t="shared" si="713"/>
        <v>5320</v>
      </c>
      <c r="J421" s="192">
        <v>5320</v>
      </c>
      <c r="K421" s="192">
        <v>5320</v>
      </c>
      <c r="L421" s="192">
        <v>5320</v>
      </c>
      <c r="M421" s="192">
        <v>5320</v>
      </c>
      <c r="N421" s="207">
        <f t="shared" ref="N421:AC421" si="714">N419*N420/1000</f>
        <v>3572</v>
      </c>
      <c r="O421" s="133">
        <f t="shared" si="714"/>
        <v>5320</v>
      </c>
      <c r="P421" s="133">
        <f t="shared" ref="P421" si="715">P419*P420/1000</f>
        <v>5320</v>
      </c>
      <c r="Q421" s="83">
        <f t="shared" ref="Q421:S421" si="716">Q419*Q420/1000</f>
        <v>4560</v>
      </c>
      <c r="R421" s="123">
        <f t="shared" ref="R421" si="717">R419*R420/1000</f>
        <v>3800</v>
      </c>
      <c r="S421" s="207">
        <f t="shared" si="716"/>
        <v>4370</v>
      </c>
      <c r="T421" s="312">
        <f t="shared" si="714"/>
        <v>3800</v>
      </c>
      <c r="U421" s="286">
        <f t="shared" si="714"/>
        <v>3800</v>
      </c>
      <c r="V421" s="83">
        <f t="shared" ref="V421:W421" si="718">V419*V420/1000</f>
        <v>3800</v>
      </c>
      <c r="W421" s="71">
        <f t="shared" si="718"/>
        <v>3800</v>
      </c>
      <c r="X421" s="70" t="e">
        <f t="shared" si="714"/>
        <v>#REF!</v>
      </c>
      <c r="Y421" s="70" t="e">
        <f t="shared" si="714"/>
        <v>#REF!</v>
      </c>
      <c r="Z421" s="70" t="e">
        <f t="shared" si="714"/>
        <v>#REF!</v>
      </c>
      <c r="AA421" s="70" t="e">
        <f t="shared" si="714"/>
        <v>#REF!</v>
      </c>
      <c r="AB421" s="70" t="e">
        <f t="shared" si="714"/>
        <v>#REF!</v>
      </c>
      <c r="AC421" s="256" t="e">
        <f t="shared" si="714"/>
        <v>#REF!</v>
      </c>
      <c r="AD421" s="226"/>
      <c r="AE421" s="226"/>
      <c r="AF421" s="226"/>
      <c r="AG421" s="233"/>
    </row>
    <row r="422" spans="1:33" s="221" customFormat="1" ht="27" x14ac:dyDescent="0.25">
      <c r="A422" s="122"/>
      <c r="B422" s="122"/>
      <c r="C422" s="302" t="s">
        <v>139</v>
      </c>
      <c r="D422" s="121" t="s">
        <v>112</v>
      </c>
      <c r="E422" s="70">
        <v>65</v>
      </c>
      <c r="F422" s="83">
        <v>23</v>
      </c>
      <c r="G422" s="72">
        <v>65</v>
      </c>
      <c r="H422" s="103">
        <v>74</v>
      </c>
      <c r="I422" s="133">
        <v>65</v>
      </c>
      <c r="J422" s="192">
        <v>65</v>
      </c>
      <c r="K422" s="192">
        <v>65</v>
      </c>
      <c r="L422" s="192">
        <v>65</v>
      </c>
      <c r="M422" s="192">
        <v>65</v>
      </c>
      <c r="N422" s="207">
        <v>15</v>
      </c>
      <c r="O422" s="133">
        <v>65</v>
      </c>
      <c r="P422" s="133">
        <v>65</v>
      </c>
      <c r="Q422" s="83">
        <v>120</v>
      </c>
      <c r="R422" s="123">
        <v>30</v>
      </c>
      <c r="S422" s="207">
        <v>116</v>
      </c>
      <c r="T422" s="312">
        <v>30</v>
      </c>
      <c r="U422" s="286">
        <v>30</v>
      </c>
      <c r="V422" s="83">
        <v>30</v>
      </c>
      <c r="W422" s="71">
        <v>30</v>
      </c>
      <c r="X422" s="70">
        <v>16</v>
      </c>
      <c r="Y422" s="70">
        <f>X422</f>
        <v>16</v>
      </c>
      <c r="Z422" s="70">
        <f>X422+Y422</f>
        <v>32</v>
      </c>
      <c r="AA422" s="70">
        <f>X422</f>
        <v>16</v>
      </c>
      <c r="AB422" s="70">
        <f>Z422+AA422</f>
        <v>48</v>
      </c>
      <c r="AC422" s="256" t="e">
        <f>#REF!-AB422</f>
        <v>#REF!</v>
      </c>
      <c r="AD422" s="226"/>
      <c r="AE422" s="226"/>
      <c r="AF422" s="226"/>
      <c r="AG422" s="233"/>
    </row>
    <row r="423" spans="1:33" s="221" customFormat="1" ht="27" x14ac:dyDescent="0.25">
      <c r="A423" s="122"/>
      <c r="B423" s="122"/>
      <c r="C423" s="131"/>
      <c r="D423" s="121" t="s">
        <v>46</v>
      </c>
      <c r="E423" s="70">
        <v>120000</v>
      </c>
      <c r="F423" s="83">
        <v>120000</v>
      </c>
      <c r="G423" s="72">
        <v>120000</v>
      </c>
      <c r="H423" s="103">
        <v>120000</v>
      </c>
      <c r="I423" s="133">
        <v>120000</v>
      </c>
      <c r="J423" s="192">
        <v>120000</v>
      </c>
      <c r="K423" s="192">
        <v>120000</v>
      </c>
      <c r="L423" s="192">
        <v>120000</v>
      </c>
      <c r="M423" s="192">
        <v>120000</v>
      </c>
      <c r="N423" s="207">
        <v>120000</v>
      </c>
      <c r="O423" s="133">
        <v>120000</v>
      </c>
      <c r="P423" s="133">
        <v>120000</v>
      </c>
      <c r="Q423" s="83">
        <v>120000</v>
      </c>
      <c r="R423" s="123">
        <v>120000</v>
      </c>
      <c r="S423" s="207">
        <v>120000</v>
      </c>
      <c r="T423" s="312">
        <v>120000</v>
      </c>
      <c r="U423" s="286">
        <v>120000</v>
      </c>
      <c r="V423" s="83">
        <v>120000</v>
      </c>
      <c r="W423" s="71">
        <v>120000</v>
      </c>
      <c r="X423" s="70">
        <v>120000</v>
      </c>
      <c r="Y423" s="70">
        <v>120000</v>
      </c>
      <c r="Z423" s="70">
        <v>120000</v>
      </c>
      <c r="AA423" s="70">
        <v>120000</v>
      </c>
      <c r="AB423" s="70">
        <v>120000</v>
      </c>
      <c r="AC423" s="256">
        <v>120000</v>
      </c>
      <c r="AD423" s="226"/>
      <c r="AE423" s="226"/>
      <c r="AF423" s="226"/>
      <c r="AG423" s="233"/>
    </row>
    <row r="424" spans="1:33" s="221" customFormat="1" ht="27" x14ac:dyDescent="0.25">
      <c r="A424" s="122"/>
      <c r="B424" s="122"/>
      <c r="C424" s="131"/>
      <c r="D424" s="171" t="s">
        <v>44</v>
      </c>
      <c r="E424" s="70">
        <f t="shared" ref="E424:I424" si="719">E422*E423/1000</f>
        <v>7800</v>
      </c>
      <c r="F424" s="83">
        <f t="shared" si="719"/>
        <v>2760</v>
      </c>
      <c r="G424" s="72">
        <f t="shared" si="719"/>
        <v>7800</v>
      </c>
      <c r="H424" s="103">
        <f t="shared" si="719"/>
        <v>8880</v>
      </c>
      <c r="I424" s="133">
        <f t="shared" si="719"/>
        <v>7800</v>
      </c>
      <c r="J424" s="192">
        <v>7800</v>
      </c>
      <c r="K424" s="192">
        <v>7800</v>
      </c>
      <c r="L424" s="192">
        <v>7800</v>
      </c>
      <c r="M424" s="192">
        <v>7800</v>
      </c>
      <c r="N424" s="207">
        <f t="shared" ref="N424:AC424" si="720">N422*N423/1000</f>
        <v>1800</v>
      </c>
      <c r="O424" s="133">
        <f t="shared" si="720"/>
        <v>7800</v>
      </c>
      <c r="P424" s="133">
        <f t="shared" ref="P424" si="721">P422*P423/1000</f>
        <v>7800</v>
      </c>
      <c r="Q424" s="83">
        <f t="shared" ref="Q424:S424" si="722">Q422*Q423/1000</f>
        <v>14400</v>
      </c>
      <c r="R424" s="123">
        <f t="shared" ref="R424" si="723">R422*R423/1000</f>
        <v>3600</v>
      </c>
      <c r="S424" s="207">
        <f t="shared" si="722"/>
        <v>13920</v>
      </c>
      <c r="T424" s="312">
        <f t="shared" si="720"/>
        <v>3600</v>
      </c>
      <c r="U424" s="286">
        <f t="shared" si="720"/>
        <v>3600</v>
      </c>
      <c r="V424" s="83">
        <f t="shared" ref="V424:W424" si="724">V422*V423/1000</f>
        <v>3600</v>
      </c>
      <c r="W424" s="71">
        <f t="shared" si="724"/>
        <v>3600</v>
      </c>
      <c r="X424" s="70">
        <f t="shared" si="720"/>
        <v>1920</v>
      </c>
      <c r="Y424" s="70">
        <f t="shared" si="720"/>
        <v>1920</v>
      </c>
      <c r="Z424" s="70">
        <f t="shared" si="720"/>
        <v>3840</v>
      </c>
      <c r="AA424" s="70">
        <f t="shared" si="720"/>
        <v>1920</v>
      </c>
      <c r="AB424" s="70">
        <f t="shared" si="720"/>
        <v>5760</v>
      </c>
      <c r="AC424" s="256" t="e">
        <f t="shared" si="720"/>
        <v>#REF!</v>
      </c>
      <c r="AD424" s="226"/>
      <c r="AE424" s="226"/>
      <c r="AF424" s="226"/>
      <c r="AG424" s="233"/>
    </row>
    <row r="425" spans="1:33" s="221" customFormat="1" ht="27" x14ac:dyDescent="0.25">
      <c r="A425" s="122"/>
      <c r="B425" s="122"/>
      <c r="C425" s="302" t="s">
        <v>140</v>
      </c>
      <c r="D425" s="121" t="s">
        <v>112</v>
      </c>
      <c r="E425" s="70">
        <v>65</v>
      </c>
      <c r="F425" s="83">
        <v>0</v>
      </c>
      <c r="G425" s="72">
        <v>65</v>
      </c>
      <c r="H425" s="103">
        <v>76</v>
      </c>
      <c r="I425" s="133">
        <v>65</v>
      </c>
      <c r="J425" s="192">
        <v>65</v>
      </c>
      <c r="K425" s="192">
        <v>65</v>
      </c>
      <c r="L425" s="192">
        <v>65</v>
      </c>
      <c r="M425" s="192">
        <v>65</v>
      </c>
      <c r="N425" s="207">
        <v>26</v>
      </c>
      <c r="O425" s="133">
        <v>65</v>
      </c>
      <c r="P425" s="133">
        <v>65</v>
      </c>
      <c r="Q425" s="83">
        <v>68</v>
      </c>
      <c r="R425" s="123">
        <v>65</v>
      </c>
      <c r="S425" s="207">
        <v>59</v>
      </c>
      <c r="T425" s="312">
        <v>65</v>
      </c>
      <c r="U425" s="286">
        <v>65</v>
      </c>
      <c r="V425" s="83">
        <v>65</v>
      </c>
      <c r="W425" s="71">
        <v>65</v>
      </c>
      <c r="X425" s="70">
        <v>16</v>
      </c>
      <c r="Y425" s="70">
        <f>X425</f>
        <v>16</v>
      </c>
      <c r="Z425" s="70">
        <f>X425+Y425</f>
        <v>32</v>
      </c>
      <c r="AA425" s="70">
        <f>X425</f>
        <v>16</v>
      </c>
      <c r="AB425" s="70">
        <f>Z425+AA425</f>
        <v>48</v>
      </c>
      <c r="AC425" s="256" t="e">
        <f>#REF!-AB425</f>
        <v>#REF!</v>
      </c>
      <c r="AD425" s="226"/>
      <c r="AE425" s="226"/>
      <c r="AF425" s="226"/>
      <c r="AG425" s="233"/>
    </row>
    <row r="426" spans="1:33" s="221" customFormat="1" ht="27" x14ac:dyDescent="0.25">
      <c r="A426" s="122"/>
      <c r="B426" s="122"/>
      <c r="C426" s="131"/>
      <c r="D426" s="121" t="s">
        <v>46</v>
      </c>
      <c r="E426" s="70">
        <v>17000</v>
      </c>
      <c r="F426" s="83">
        <v>17000</v>
      </c>
      <c r="G426" s="72">
        <v>17000</v>
      </c>
      <c r="H426" s="103">
        <v>17000</v>
      </c>
      <c r="I426" s="133">
        <v>17000</v>
      </c>
      <c r="J426" s="192">
        <v>17000</v>
      </c>
      <c r="K426" s="192">
        <v>17000</v>
      </c>
      <c r="L426" s="192">
        <v>17000</v>
      </c>
      <c r="M426" s="192">
        <v>17000</v>
      </c>
      <c r="N426" s="207">
        <v>17000</v>
      </c>
      <c r="O426" s="133">
        <v>17000</v>
      </c>
      <c r="P426" s="133">
        <v>17000</v>
      </c>
      <c r="Q426" s="83">
        <v>17000</v>
      </c>
      <c r="R426" s="123">
        <v>17000</v>
      </c>
      <c r="S426" s="207">
        <v>17000</v>
      </c>
      <c r="T426" s="312">
        <v>17000</v>
      </c>
      <c r="U426" s="286">
        <v>17000</v>
      </c>
      <c r="V426" s="83">
        <v>17000</v>
      </c>
      <c r="W426" s="71">
        <v>17000</v>
      </c>
      <c r="X426" s="70">
        <v>17000</v>
      </c>
      <c r="Y426" s="70">
        <v>17000</v>
      </c>
      <c r="Z426" s="70">
        <v>17000</v>
      </c>
      <c r="AA426" s="70">
        <v>17000</v>
      </c>
      <c r="AB426" s="70">
        <v>17000</v>
      </c>
      <c r="AC426" s="256">
        <v>17000</v>
      </c>
      <c r="AD426" s="226"/>
      <c r="AE426" s="226"/>
      <c r="AF426" s="226"/>
      <c r="AG426" s="233"/>
    </row>
    <row r="427" spans="1:33" s="221" customFormat="1" ht="27" x14ac:dyDescent="0.25">
      <c r="A427" s="122"/>
      <c r="B427" s="122"/>
      <c r="C427" s="131"/>
      <c r="D427" s="171" t="s">
        <v>44</v>
      </c>
      <c r="E427" s="70">
        <f t="shared" ref="E427:I427" si="725">E425*E426/1000</f>
        <v>1105</v>
      </c>
      <c r="F427" s="83">
        <f t="shared" si="725"/>
        <v>0</v>
      </c>
      <c r="G427" s="72">
        <f t="shared" si="725"/>
        <v>1105</v>
      </c>
      <c r="H427" s="103">
        <f t="shared" si="725"/>
        <v>1292</v>
      </c>
      <c r="I427" s="133">
        <f t="shared" si="725"/>
        <v>1105</v>
      </c>
      <c r="J427" s="192">
        <v>1105</v>
      </c>
      <c r="K427" s="192">
        <v>1105</v>
      </c>
      <c r="L427" s="192">
        <v>1105</v>
      </c>
      <c r="M427" s="192">
        <v>1105</v>
      </c>
      <c r="N427" s="207">
        <f t="shared" ref="N427:AC427" si="726">N425*N426/1000</f>
        <v>442</v>
      </c>
      <c r="O427" s="133">
        <f t="shared" si="726"/>
        <v>1105</v>
      </c>
      <c r="P427" s="133">
        <f t="shared" ref="P427" si="727">P425*P426/1000</f>
        <v>1105</v>
      </c>
      <c r="Q427" s="83">
        <f t="shared" ref="Q427:S427" si="728">Q425*Q426/1000</f>
        <v>1156</v>
      </c>
      <c r="R427" s="123">
        <f t="shared" ref="R427" si="729">R425*R426/1000</f>
        <v>1105</v>
      </c>
      <c r="S427" s="207">
        <f t="shared" si="728"/>
        <v>1003</v>
      </c>
      <c r="T427" s="312">
        <f t="shared" si="726"/>
        <v>1105</v>
      </c>
      <c r="U427" s="286">
        <f t="shared" si="726"/>
        <v>1105</v>
      </c>
      <c r="V427" s="83">
        <f t="shared" ref="V427:W427" si="730">V425*V426/1000</f>
        <v>1105</v>
      </c>
      <c r="W427" s="71">
        <f t="shared" si="730"/>
        <v>1105</v>
      </c>
      <c r="X427" s="70">
        <f t="shared" si="726"/>
        <v>272</v>
      </c>
      <c r="Y427" s="70">
        <f t="shared" si="726"/>
        <v>272</v>
      </c>
      <c r="Z427" s="70">
        <f t="shared" si="726"/>
        <v>544</v>
      </c>
      <c r="AA427" s="70">
        <f t="shared" si="726"/>
        <v>272</v>
      </c>
      <c r="AB427" s="70">
        <f t="shared" si="726"/>
        <v>816</v>
      </c>
      <c r="AC427" s="256" t="e">
        <f t="shared" si="726"/>
        <v>#REF!</v>
      </c>
      <c r="AD427" s="226"/>
      <c r="AE427" s="226"/>
      <c r="AF427" s="226"/>
      <c r="AG427" s="233"/>
    </row>
    <row r="428" spans="1:33" s="221" customFormat="1" ht="27" x14ac:dyDescent="0.25">
      <c r="A428" s="122"/>
      <c r="B428" s="122"/>
      <c r="C428" s="302" t="s">
        <v>141</v>
      </c>
      <c r="D428" s="121" t="s">
        <v>112</v>
      </c>
      <c r="E428" s="70">
        <v>260</v>
      </c>
      <c r="F428" s="83">
        <v>20</v>
      </c>
      <c r="G428" s="72">
        <v>260</v>
      </c>
      <c r="H428" s="103">
        <v>67</v>
      </c>
      <c r="I428" s="133">
        <v>260</v>
      </c>
      <c r="J428" s="192">
        <v>260</v>
      </c>
      <c r="K428" s="192">
        <v>260</v>
      </c>
      <c r="L428" s="192">
        <v>260</v>
      </c>
      <c r="M428" s="192">
        <v>260</v>
      </c>
      <c r="N428" s="207">
        <v>86</v>
      </c>
      <c r="O428" s="133">
        <v>260</v>
      </c>
      <c r="P428" s="133">
        <v>260</v>
      </c>
      <c r="Q428" s="83">
        <v>96</v>
      </c>
      <c r="R428" s="123">
        <v>100</v>
      </c>
      <c r="S428" s="207">
        <v>132</v>
      </c>
      <c r="T428" s="312">
        <v>100</v>
      </c>
      <c r="U428" s="286">
        <v>100</v>
      </c>
      <c r="V428" s="83">
        <v>100</v>
      </c>
      <c r="W428" s="71">
        <v>100</v>
      </c>
      <c r="X428" s="70" t="e">
        <f>#REF!/4</f>
        <v>#REF!</v>
      </c>
      <c r="Y428" s="70" t="e">
        <f>X428</f>
        <v>#REF!</v>
      </c>
      <c r="Z428" s="70" t="e">
        <f>X428+Y428</f>
        <v>#REF!</v>
      </c>
      <c r="AA428" s="70" t="e">
        <f>X428</f>
        <v>#REF!</v>
      </c>
      <c r="AB428" s="70" t="e">
        <f>Z428+AA428</f>
        <v>#REF!</v>
      </c>
      <c r="AC428" s="256" t="e">
        <f>#REF!-AB428</f>
        <v>#REF!</v>
      </c>
      <c r="AD428" s="226"/>
      <c r="AE428" s="226"/>
      <c r="AF428" s="226"/>
      <c r="AG428" s="233"/>
    </row>
    <row r="429" spans="1:33" s="221" customFormat="1" ht="27" x14ac:dyDescent="0.25">
      <c r="A429" s="122"/>
      <c r="B429" s="122"/>
      <c r="C429" s="131"/>
      <c r="D429" s="121" t="s">
        <v>46</v>
      </c>
      <c r="E429" s="70">
        <v>25000</v>
      </c>
      <c r="F429" s="83">
        <v>25000</v>
      </c>
      <c r="G429" s="72">
        <v>25000</v>
      </c>
      <c r="H429" s="103">
        <v>25000</v>
      </c>
      <c r="I429" s="133">
        <v>25000</v>
      </c>
      <c r="J429" s="192">
        <v>25000</v>
      </c>
      <c r="K429" s="192">
        <v>25000</v>
      </c>
      <c r="L429" s="192">
        <v>25000</v>
      </c>
      <c r="M429" s="192">
        <v>25000</v>
      </c>
      <c r="N429" s="207">
        <v>25000</v>
      </c>
      <c r="O429" s="133">
        <v>25000</v>
      </c>
      <c r="P429" s="133">
        <v>25000</v>
      </c>
      <c r="Q429" s="83">
        <v>25000</v>
      </c>
      <c r="R429" s="123">
        <v>25000</v>
      </c>
      <c r="S429" s="207">
        <v>25000</v>
      </c>
      <c r="T429" s="312">
        <v>25000</v>
      </c>
      <c r="U429" s="286">
        <v>25000</v>
      </c>
      <c r="V429" s="83">
        <v>25000</v>
      </c>
      <c r="W429" s="71">
        <v>25000</v>
      </c>
      <c r="X429" s="70">
        <v>25000</v>
      </c>
      <c r="Y429" s="70">
        <v>25000</v>
      </c>
      <c r="Z429" s="70">
        <v>25000</v>
      </c>
      <c r="AA429" s="70">
        <v>25000</v>
      </c>
      <c r="AB429" s="70">
        <v>25000</v>
      </c>
      <c r="AC429" s="256">
        <v>25000</v>
      </c>
      <c r="AD429" s="226"/>
      <c r="AE429" s="226"/>
      <c r="AF429" s="226"/>
      <c r="AG429" s="233"/>
    </row>
    <row r="430" spans="1:33" s="221" customFormat="1" ht="27" x14ac:dyDescent="0.25">
      <c r="A430" s="122"/>
      <c r="B430" s="122"/>
      <c r="C430" s="131"/>
      <c r="D430" s="171" t="s">
        <v>44</v>
      </c>
      <c r="E430" s="70">
        <f t="shared" ref="E430:I430" si="731">E428*E429/1000</f>
        <v>6500</v>
      </c>
      <c r="F430" s="83">
        <f t="shared" si="731"/>
        <v>500</v>
      </c>
      <c r="G430" s="72">
        <f t="shared" si="731"/>
        <v>6500</v>
      </c>
      <c r="H430" s="103">
        <f t="shared" si="731"/>
        <v>1675</v>
      </c>
      <c r="I430" s="133">
        <f t="shared" si="731"/>
        <v>6500</v>
      </c>
      <c r="J430" s="192">
        <v>6500</v>
      </c>
      <c r="K430" s="192">
        <v>6500</v>
      </c>
      <c r="L430" s="192">
        <v>6500</v>
      </c>
      <c r="M430" s="192">
        <v>6500</v>
      </c>
      <c r="N430" s="207">
        <f t="shared" ref="N430:AC430" si="732">N428*N429/1000</f>
        <v>2150</v>
      </c>
      <c r="O430" s="133">
        <f t="shared" si="732"/>
        <v>6500</v>
      </c>
      <c r="P430" s="133">
        <f t="shared" ref="P430" si="733">P428*P429/1000</f>
        <v>6500</v>
      </c>
      <c r="Q430" s="83">
        <f t="shared" ref="Q430:S430" si="734">Q428*Q429/1000</f>
        <v>2400</v>
      </c>
      <c r="R430" s="123">
        <f t="shared" ref="R430" si="735">R428*R429/1000</f>
        <v>2500</v>
      </c>
      <c r="S430" s="207">
        <f t="shared" si="734"/>
        <v>3300</v>
      </c>
      <c r="T430" s="312">
        <f t="shared" si="732"/>
        <v>2500</v>
      </c>
      <c r="U430" s="286">
        <f t="shared" si="732"/>
        <v>2500</v>
      </c>
      <c r="V430" s="83">
        <f t="shared" ref="V430:W430" si="736">V428*V429/1000</f>
        <v>2500</v>
      </c>
      <c r="W430" s="71">
        <f t="shared" si="736"/>
        <v>2500</v>
      </c>
      <c r="X430" s="70" t="e">
        <f t="shared" si="732"/>
        <v>#REF!</v>
      </c>
      <c r="Y430" s="70" t="e">
        <f t="shared" si="732"/>
        <v>#REF!</v>
      </c>
      <c r="Z430" s="70" t="e">
        <f t="shared" si="732"/>
        <v>#REF!</v>
      </c>
      <c r="AA430" s="70" t="e">
        <f t="shared" si="732"/>
        <v>#REF!</v>
      </c>
      <c r="AB430" s="70" t="e">
        <f t="shared" si="732"/>
        <v>#REF!</v>
      </c>
      <c r="AC430" s="256" t="e">
        <f t="shared" si="732"/>
        <v>#REF!</v>
      </c>
      <c r="AD430" s="226"/>
      <c r="AE430" s="226"/>
      <c r="AF430" s="226"/>
      <c r="AG430" s="233"/>
    </row>
    <row r="431" spans="1:33" s="221" customFormat="1" ht="27" x14ac:dyDescent="0.25">
      <c r="A431" s="122">
        <v>2.1800000000000002</v>
      </c>
      <c r="B431" s="122"/>
      <c r="C431" s="128" t="s">
        <v>205</v>
      </c>
      <c r="D431" s="121" t="s">
        <v>112</v>
      </c>
      <c r="E431" s="4">
        <v>550</v>
      </c>
      <c r="F431" s="84">
        <v>5</v>
      </c>
      <c r="G431" s="73">
        <v>550</v>
      </c>
      <c r="H431" s="104">
        <v>307</v>
      </c>
      <c r="I431" s="134">
        <v>550</v>
      </c>
      <c r="J431" s="193">
        <v>300</v>
      </c>
      <c r="K431" s="193">
        <v>300</v>
      </c>
      <c r="L431" s="193">
        <v>300</v>
      </c>
      <c r="M431" s="193">
        <v>300</v>
      </c>
      <c r="N431" s="19">
        <v>1013</v>
      </c>
      <c r="O431" s="134">
        <v>550</v>
      </c>
      <c r="P431" s="134">
        <v>550</v>
      </c>
      <c r="Q431" s="84">
        <v>1726</v>
      </c>
      <c r="R431" s="124">
        <v>550</v>
      </c>
      <c r="S431" s="19">
        <v>1494</v>
      </c>
      <c r="T431" s="115">
        <v>1012</v>
      </c>
      <c r="U431" s="288">
        <v>1400</v>
      </c>
      <c r="V431" s="84">
        <v>1400</v>
      </c>
      <c r="W431" s="342">
        <v>1400</v>
      </c>
      <c r="X431" s="70">
        <v>137</v>
      </c>
      <c r="Y431" s="70">
        <f>X431</f>
        <v>137</v>
      </c>
      <c r="Z431" s="70">
        <f>X431+Y431</f>
        <v>274</v>
      </c>
      <c r="AA431" s="70">
        <f>X431</f>
        <v>137</v>
      </c>
      <c r="AB431" s="70">
        <f>Z431+AA431</f>
        <v>411</v>
      </c>
      <c r="AC431" s="256" t="e">
        <f>#REF!-AB431</f>
        <v>#REF!</v>
      </c>
      <c r="AD431" s="226"/>
      <c r="AE431" s="226"/>
      <c r="AF431" s="226"/>
      <c r="AG431" s="233"/>
    </row>
    <row r="432" spans="1:33" s="221" customFormat="1" ht="27" x14ac:dyDescent="0.25">
      <c r="A432" s="122"/>
      <c r="B432" s="122"/>
      <c r="C432" s="131"/>
      <c r="D432" s="121" t="s">
        <v>46</v>
      </c>
      <c r="E432" s="4">
        <v>20000</v>
      </c>
      <c r="F432" s="84">
        <v>20000</v>
      </c>
      <c r="G432" s="73">
        <v>20000</v>
      </c>
      <c r="H432" s="104">
        <v>20000</v>
      </c>
      <c r="I432" s="134">
        <v>20000</v>
      </c>
      <c r="J432" s="193">
        <v>20000</v>
      </c>
      <c r="K432" s="193">
        <v>20000</v>
      </c>
      <c r="L432" s="193">
        <v>20000</v>
      </c>
      <c r="M432" s="193">
        <v>20000</v>
      </c>
      <c r="N432" s="19">
        <v>20000</v>
      </c>
      <c r="O432" s="134">
        <v>20000</v>
      </c>
      <c r="P432" s="134">
        <v>20000</v>
      </c>
      <c r="Q432" s="84">
        <v>20000</v>
      </c>
      <c r="R432" s="124">
        <v>20000</v>
      </c>
      <c r="S432" s="19">
        <v>20000</v>
      </c>
      <c r="T432" s="115">
        <v>20000</v>
      </c>
      <c r="U432" s="288">
        <v>20000</v>
      </c>
      <c r="V432" s="84">
        <v>20000</v>
      </c>
      <c r="W432" s="342">
        <v>20000</v>
      </c>
      <c r="X432" s="4">
        <v>20000</v>
      </c>
      <c r="Y432" s="4">
        <v>20000</v>
      </c>
      <c r="Z432" s="4">
        <v>20000</v>
      </c>
      <c r="AA432" s="4">
        <v>20000</v>
      </c>
      <c r="AB432" s="4">
        <v>20000</v>
      </c>
      <c r="AC432" s="257">
        <v>20000</v>
      </c>
      <c r="AD432" s="226"/>
      <c r="AE432" s="226"/>
      <c r="AF432" s="226"/>
      <c r="AG432" s="233"/>
    </row>
    <row r="433" spans="1:33" s="221" customFormat="1" ht="27" x14ac:dyDescent="0.25">
      <c r="A433" s="122"/>
      <c r="B433" s="122"/>
      <c r="C433" s="131"/>
      <c r="D433" s="171" t="s">
        <v>44</v>
      </c>
      <c r="E433" s="4">
        <f t="shared" ref="E433:AC433" si="737">E431*E432/1000</f>
        <v>11000</v>
      </c>
      <c r="F433" s="84">
        <f t="shared" si="737"/>
        <v>100</v>
      </c>
      <c r="G433" s="73">
        <f t="shared" si="737"/>
        <v>11000</v>
      </c>
      <c r="H433" s="104">
        <f t="shared" si="737"/>
        <v>6140</v>
      </c>
      <c r="I433" s="134">
        <f t="shared" si="737"/>
        <v>11000</v>
      </c>
      <c r="J433" s="193">
        <v>6000</v>
      </c>
      <c r="K433" s="193">
        <v>6000</v>
      </c>
      <c r="L433" s="193">
        <v>6000</v>
      </c>
      <c r="M433" s="193">
        <v>6000</v>
      </c>
      <c r="N433" s="115">
        <f t="shared" si="737"/>
        <v>20260</v>
      </c>
      <c r="O433" s="134">
        <f t="shared" si="737"/>
        <v>11000</v>
      </c>
      <c r="P433" s="134">
        <f t="shared" ref="P433" si="738">P431*P432/1000</f>
        <v>11000</v>
      </c>
      <c r="Q433" s="84">
        <f t="shared" ref="Q433:S433" si="739">Q431*Q432/1000</f>
        <v>34520</v>
      </c>
      <c r="R433" s="124">
        <f t="shared" ref="R433" si="740">R431*R432/1000</f>
        <v>11000</v>
      </c>
      <c r="S433" s="19">
        <f t="shared" si="739"/>
        <v>29880</v>
      </c>
      <c r="T433" s="115">
        <f t="shared" si="737"/>
        <v>20240</v>
      </c>
      <c r="U433" s="288">
        <f t="shared" si="737"/>
        <v>28000</v>
      </c>
      <c r="V433" s="84">
        <f t="shared" ref="V433:W433" si="741">V431*V432/1000</f>
        <v>28000</v>
      </c>
      <c r="W433" s="342">
        <f t="shared" si="741"/>
        <v>28000</v>
      </c>
      <c r="X433" s="4">
        <f t="shared" si="737"/>
        <v>2740</v>
      </c>
      <c r="Y433" s="4">
        <f t="shared" si="737"/>
        <v>2740</v>
      </c>
      <c r="Z433" s="4">
        <f t="shared" si="737"/>
        <v>5480</v>
      </c>
      <c r="AA433" s="4">
        <f t="shared" si="737"/>
        <v>2740</v>
      </c>
      <c r="AB433" s="4">
        <f t="shared" si="737"/>
        <v>8220</v>
      </c>
      <c r="AC433" s="257" t="e">
        <f t="shared" si="737"/>
        <v>#REF!</v>
      </c>
      <c r="AD433" s="226"/>
      <c r="AE433" s="226"/>
      <c r="AF433" s="226"/>
      <c r="AG433" s="233"/>
    </row>
    <row r="434" spans="1:33" s="221" customFormat="1" ht="27" x14ac:dyDescent="0.25">
      <c r="A434" s="122">
        <v>2.19</v>
      </c>
      <c r="B434" s="122"/>
      <c r="C434" s="128" t="s">
        <v>134</v>
      </c>
      <c r="D434" s="121" t="s">
        <v>112</v>
      </c>
      <c r="E434" s="4">
        <f t="shared" ref="E434:I434" si="742">E437+E440</f>
        <v>851</v>
      </c>
      <c r="F434" s="84">
        <f t="shared" si="742"/>
        <v>1335</v>
      </c>
      <c r="G434" s="73">
        <f t="shared" si="742"/>
        <v>1480</v>
      </c>
      <c r="H434" s="104">
        <f t="shared" si="742"/>
        <v>1690</v>
      </c>
      <c r="I434" s="134">
        <f t="shared" si="742"/>
        <v>1266</v>
      </c>
      <c r="J434" s="193">
        <v>1266</v>
      </c>
      <c r="K434" s="193">
        <v>1266</v>
      </c>
      <c r="L434" s="193">
        <v>1266</v>
      </c>
      <c r="M434" s="193">
        <v>1266</v>
      </c>
      <c r="N434" s="19">
        <f t="shared" ref="N434:U434" si="743">N437+N440</f>
        <v>1276</v>
      </c>
      <c r="O434" s="134">
        <f t="shared" si="743"/>
        <v>1380</v>
      </c>
      <c r="P434" s="134">
        <f t="shared" ref="P434" si="744">P437+P440</f>
        <v>1380</v>
      </c>
      <c r="Q434" s="84">
        <f t="shared" ref="Q434:S434" si="745">Q437+Q440</f>
        <v>1198</v>
      </c>
      <c r="R434" s="124">
        <f t="shared" ref="R434" si="746">R437+R440</f>
        <v>1735</v>
      </c>
      <c r="S434" s="19">
        <f t="shared" si="745"/>
        <v>3390</v>
      </c>
      <c r="T434" s="115">
        <f t="shared" si="743"/>
        <v>1068</v>
      </c>
      <c r="U434" s="288">
        <f t="shared" si="743"/>
        <v>1102</v>
      </c>
      <c r="V434" s="84">
        <f t="shared" ref="V434:W434" si="747">V437+V440</f>
        <v>1268</v>
      </c>
      <c r="W434" s="342">
        <f t="shared" si="747"/>
        <v>1268</v>
      </c>
      <c r="X434" s="70" t="e">
        <f>#REF!/4</f>
        <v>#REF!</v>
      </c>
      <c r="Y434" s="70" t="e">
        <f>X434</f>
        <v>#REF!</v>
      </c>
      <c r="Z434" s="70" t="e">
        <f>X434+Y434</f>
        <v>#REF!</v>
      </c>
      <c r="AA434" s="70" t="e">
        <f>X434</f>
        <v>#REF!</v>
      </c>
      <c r="AB434" s="70" t="e">
        <f>Z434+AA434</f>
        <v>#REF!</v>
      </c>
      <c r="AC434" s="256" t="e">
        <f>#REF!-AB434</f>
        <v>#REF!</v>
      </c>
      <c r="AD434" s="226"/>
      <c r="AE434" s="226"/>
      <c r="AF434" s="226"/>
      <c r="AG434" s="233"/>
    </row>
    <row r="435" spans="1:33" s="221" customFormat="1" ht="27" x14ac:dyDescent="0.25">
      <c r="A435" s="122"/>
      <c r="B435" s="122"/>
      <c r="C435" s="131"/>
      <c r="D435" s="121" t="s">
        <v>46</v>
      </c>
      <c r="E435" s="4">
        <f t="shared" ref="E435:I435" si="748">E436/E434*1000</f>
        <v>41515.863689776736</v>
      </c>
      <c r="F435" s="84">
        <f t="shared" si="748"/>
        <v>38178.175280898875</v>
      </c>
      <c r="G435" s="73">
        <f t="shared" si="748"/>
        <v>41351.351351351354</v>
      </c>
      <c r="H435" s="104">
        <f t="shared" si="748"/>
        <v>41155.029585798817</v>
      </c>
      <c r="I435" s="134">
        <f t="shared" si="748"/>
        <v>36556.082148499205</v>
      </c>
      <c r="J435" s="193">
        <v>41769.352290679308</v>
      </c>
      <c r="K435" s="193">
        <v>41769.352290679308</v>
      </c>
      <c r="L435" s="193">
        <v>41769.352290679308</v>
      </c>
      <c r="M435" s="193">
        <v>41769.352290679308</v>
      </c>
      <c r="N435" s="19">
        <f>N436/N434*1000</f>
        <v>48551.724137931029</v>
      </c>
      <c r="O435" s="134">
        <f>O436/O434*1000</f>
        <v>41739.130434782608</v>
      </c>
      <c r="P435" s="134">
        <f>P436/P434*1000</f>
        <v>41739.130434782608</v>
      </c>
      <c r="Q435" s="84">
        <f t="shared" ref="Q435:S435" si="749">Q436/Q434*1000</f>
        <v>46687.813021702837</v>
      </c>
      <c r="R435" s="124">
        <f t="shared" ref="R435" si="750">R436/R434*1000</f>
        <v>40691.642651296832</v>
      </c>
      <c r="S435" s="19">
        <f t="shared" si="749"/>
        <v>40794.100294985248</v>
      </c>
      <c r="T435" s="115">
        <f t="shared" ref="T435:AC435" si="751">T436/T434*1000</f>
        <v>42756.554307116101</v>
      </c>
      <c r="U435" s="288">
        <f t="shared" si="751"/>
        <v>43905.626134301274</v>
      </c>
      <c r="V435" s="84">
        <f t="shared" ref="V435:W435" si="752">V436/V434*1000</f>
        <v>48630.914826498425</v>
      </c>
      <c r="W435" s="342">
        <f t="shared" si="752"/>
        <v>48630.914826498425</v>
      </c>
      <c r="X435" s="4" t="e">
        <f t="shared" si="751"/>
        <v>#REF!</v>
      </c>
      <c r="Y435" s="4" t="e">
        <f t="shared" si="751"/>
        <v>#REF!</v>
      </c>
      <c r="Z435" s="4" t="e">
        <f t="shared" si="751"/>
        <v>#REF!</v>
      </c>
      <c r="AA435" s="4" t="e">
        <f t="shared" si="751"/>
        <v>#REF!</v>
      </c>
      <c r="AB435" s="4" t="e">
        <f t="shared" si="751"/>
        <v>#REF!</v>
      </c>
      <c r="AC435" s="257" t="e">
        <f t="shared" si="751"/>
        <v>#REF!</v>
      </c>
      <c r="AD435" s="226"/>
      <c r="AE435" s="226"/>
      <c r="AF435" s="226"/>
      <c r="AG435" s="233"/>
    </row>
    <row r="436" spans="1:33" s="221" customFormat="1" ht="27" x14ac:dyDescent="0.25">
      <c r="A436" s="122"/>
      <c r="B436" s="122"/>
      <c r="C436" s="131"/>
      <c r="D436" s="171" t="s">
        <v>44</v>
      </c>
      <c r="E436" s="4">
        <f t="shared" ref="E436:AC436" si="753">E439+E442</f>
        <v>35330</v>
      </c>
      <c r="F436" s="84">
        <f t="shared" si="753"/>
        <v>50967.864000000001</v>
      </c>
      <c r="G436" s="73">
        <f t="shared" si="753"/>
        <v>61200</v>
      </c>
      <c r="H436" s="104">
        <f t="shared" si="753"/>
        <v>69552</v>
      </c>
      <c r="I436" s="134">
        <f t="shared" si="753"/>
        <v>46280</v>
      </c>
      <c r="J436" s="193">
        <v>52880</v>
      </c>
      <c r="K436" s="193">
        <v>52880</v>
      </c>
      <c r="L436" s="193">
        <v>52880</v>
      </c>
      <c r="M436" s="193">
        <v>52880</v>
      </c>
      <c r="N436" s="115">
        <f t="shared" si="753"/>
        <v>61952</v>
      </c>
      <c r="O436" s="134">
        <f t="shared" si="753"/>
        <v>57600</v>
      </c>
      <c r="P436" s="134">
        <f t="shared" ref="P436" si="754">P439+P442</f>
        <v>57600</v>
      </c>
      <c r="Q436" s="84">
        <f t="shared" ref="Q436:S436" si="755">Q439+Q442</f>
        <v>55932</v>
      </c>
      <c r="R436" s="124">
        <f t="shared" ref="R436" si="756">R439+R442</f>
        <v>70600</v>
      </c>
      <c r="S436" s="19">
        <f t="shared" si="755"/>
        <v>138292</v>
      </c>
      <c r="T436" s="115">
        <f t="shared" si="753"/>
        <v>45664</v>
      </c>
      <c r="U436" s="288">
        <f t="shared" si="753"/>
        <v>48384</v>
      </c>
      <c r="V436" s="84">
        <f t="shared" ref="V436:W436" si="757">V439+V442</f>
        <v>61664</v>
      </c>
      <c r="W436" s="342">
        <f t="shared" si="757"/>
        <v>61664</v>
      </c>
      <c r="X436" s="4" t="e">
        <f t="shared" si="753"/>
        <v>#REF!</v>
      </c>
      <c r="Y436" s="4" t="e">
        <f t="shared" si="753"/>
        <v>#REF!</v>
      </c>
      <c r="Z436" s="4" t="e">
        <f t="shared" si="753"/>
        <v>#REF!</v>
      </c>
      <c r="AA436" s="4" t="e">
        <f t="shared" si="753"/>
        <v>#REF!</v>
      </c>
      <c r="AB436" s="4" t="e">
        <f t="shared" si="753"/>
        <v>#REF!</v>
      </c>
      <c r="AC436" s="257" t="e">
        <f t="shared" si="753"/>
        <v>#REF!</v>
      </c>
      <c r="AD436" s="226"/>
      <c r="AE436" s="226"/>
      <c r="AF436" s="226"/>
      <c r="AG436" s="233"/>
    </row>
    <row r="437" spans="1:33" s="221" customFormat="1" ht="33" x14ac:dyDescent="0.25">
      <c r="A437" s="122"/>
      <c r="B437" s="122"/>
      <c r="C437" s="131" t="s">
        <v>168</v>
      </c>
      <c r="D437" s="121" t="s">
        <v>112</v>
      </c>
      <c r="E437" s="70">
        <v>196</v>
      </c>
      <c r="F437" s="83">
        <v>149</v>
      </c>
      <c r="G437" s="72">
        <v>180</v>
      </c>
      <c r="H437" s="103">
        <v>198</v>
      </c>
      <c r="I437" s="133">
        <v>166</v>
      </c>
      <c r="J437" s="192">
        <v>166</v>
      </c>
      <c r="K437" s="192">
        <v>166</v>
      </c>
      <c r="L437" s="192">
        <v>166</v>
      </c>
      <c r="M437" s="192">
        <v>166</v>
      </c>
      <c r="N437" s="207">
        <v>364</v>
      </c>
      <c r="O437" s="133">
        <v>180</v>
      </c>
      <c r="P437" s="133">
        <v>180</v>
      </c>
      <c r="Q437" s="83">
        <v>291</v>
      </c>
      <c r="R437" s="123">
        <v>185</v>
      </c>
      <c r="S437" s="207">
        <v>371</v>
      </c>
      <c r="T437" s="312">
        <v>164</v>
      </c>
      <c r="U437" s="286">
        <v>198</v>
      </c>
      <c r="V437" s="83">
        <v>364</v>
      </c>
      <c r="W437" s="71">
        <v>364</v>
      </c>
      <c r="X437" s="70" t="e">
        <f>#REF!/4</f>
        <v>#REF!</v>
      </c>
      <c r="Y437" s="70" t="e">
        <f>X437</f>
        <v>#REF!</v>
      </c>
      <c r="Z437" s="70" t="e">
        <f>X437+Y437</f>
        <v>#REF!</v>
      </c>
      <c r="AA437" s="70" t="e">
        <f>X437</f>
        <v>#REF!</v>
      </c>
      <c r="AB437" s="70" t="e">
        <f>Z437+AA437</f>
        <v>#REF!</v>
      </c>
      <c r="AC437" s="256" t="e">
        <f>#REF!-AB437</f>
        <v>#REF!</v>
      </c>
      <c r="AD437" s="226"/>
      <c r="AE437" s="226"/>
      <c r="AF437" s="226"/>
      <c r="AG437" s="233"/>
    </row>
    <row r="438" spans="1:33" s="221" customFormat="1" ht="27" x14ac:dyDescent="0.25">
      <c r="A438" s="122"/>
      <c r="B438" s="122"/>
      <c r="C438" s="131"/>
      <c r="D438" s="121" t="s">
        <v>46</v>
      </c>
      <c r="E438" s="70">
        <v>80000</v>
      </c>
      <c r="F438" s="83">
        <v>80000</v>
      </c>
      <c r="G438" s="72">
        <v>80000</v>
      </c>
      <c r="H438" s="103">
        <v>80000</v>
      </c>
      <c r="I438" s="133">
        <v>80000</v>
      </c>
      <c r="J438" s="192">
        <v>80000</v>
      </c>
      <c r="K438" s="192">
        <v>80000</v>
      </c>
      <c r="L438" s="192">
        <v>80000</v>
      </c>
      <c r="M438" s="192">
        <v>80000</v>
      </c>
      <c r="N438" s="207">
        <v>80000</v>
      </c>
      <c r="O438" s="133">
        <v>80000</v>
      </c>
      <c r="P438" s="133">
        <v>80000</v>
      </c>
      <c r="Q438" s="83">
        <v>80000</v>
      </c>
      <c r="R438" s="123">
        <v>80000</v>
      </c>
      <c r="S438" s="207">
        <v>80000</v>
      </c>
      <c r="T438" s="312">
        <v>80000</v>
      </c>
      <c r="U438" s="286">
        <v>80000</v>
      </c>
      <c r="V438" s="83">
        <v>80000</v>
      </c>
      <c r="W438" s="71">
        <v>80000</v>
      </c>
      <c r="X438" s="70">
        <v>80000</v>
      </c>
      <c r="Y438" s="70">
        <v>80000</v>
      </c>
      <c r="Z438" s="70">
        <v>80000</v>
      </c>
      <c r="AA438" s="70">
        <v>80000</v>
      </c>
      <c r="AB438" s="70">
        <v>80000</v>
      </c>
      <c r="AC438" s="256">
        <v>80000</v>
      </c>
      <c r="AD438" s="226"/>
      <c r="AE438" s="226"/>
      <c r="AF438" s="226"/>
      <c r="AG438" s="233"/>
    </row>
    <row r="439" spans="1:33" s="221" customFormat="1" ht="27" x14ac:dyDescent="0.25">
      <c r="A439" s="122"/>
      <c r="B439" s="122"/>
      <c r="C439" s="131"/>
      <c r="D439" s="171" t="s">
        <v>44</v>
      </c>
      <c r="E439" s="70">
        <f t="shared" ref="E439:AC439" si="758">E437*E438/1000</f>
        <v>15680</v>
      </c>
      <c r="F439" s="83">
        <f t="shared" si="758"/>
        <v>11920</v>
      </c>
      <c r="G439" s="72">
        <f t="shared" si="758"/>
        <v>14400</v>
      </c>
      <c r="H439" s="103">
        <f t="shared" si="758"/>
        <v>15840</v>
      </c>
      <c r="I439" s="133">
        <f t="shared" si="758"/>
        <v>13280</v>
      </c>
      <c r="J439" s="192">
        <v>13280</v>
      </c>
      <c r="K439" s="192">
        <v>13280</v>
      </c>
      <c r="L439" s="192">
        <v>13280</v>
      </c>
      <c r="M439" s="192">
        <v>13280</v>
      </c>
      <c r="N439" s="207">
        <f t="shared" ref="N439" si="759">N437*N438/1000</f>
        <v>29120</v>
      </c>
      <c r="O439" s="133">
        <f t="shared" si="758"/>
        <v>14400</v>
      </c>
      <c r="P439" s="133">
        <f t="shared" ref="P439" si="760">P437*P438/1000</f>
        <v>14400</v>
      </c>
      <c r="Q439" s="83">
        <f t="shared" ref="Q439" si="761">Q437*Q438/1000</f>
        <v>23280</v>
      </c>
      <c r="R439" s="123">
        <f t="shared" ref="R439" si="762">R437*R438/1000</f>
        <v>14800</v>
      </c>
      <c r="S439" s="207">
        <f>S437*S438/1000</f>
        <v>29680</v>
      </c>
      <c r="T439" s="312">
        <f t="shared" si="758"/>
        <v>13120</v>
      </c>
      <c r="U439" s="286">
        <f t="shared" si="758"/>
        <v>15840</v>
      </c>
      <c r="V439" s="83">
        <f t="shared" ref="V439:W439" si="763">V437*V438/1000</f>
        <v>29120</v>
      </c>
      <c r="W439" s="71">
        <f t="shared" si="763"/>
        <v>29120</v>
      </c>
      <c r="X439" s="70" t="e">
        <f t="shared" si="758"/>
        <v>#REF!</v>
      </c>
      <c r="Y439" s="70" t="e">
        <f t="shared" si="758"/>
        <v>#REF!</v>
      </c>
      <c r="Z439" s="70" t="e">
        <f t="shared" si="758"/>
        <v>#REF!</v>
      </c>
      <c r="AA439" s="70" t="e">
        <f t="shared" si="758"/>
        <v>#REF!</v>
      </c>
      <c r="AB439" s="70" t="e">
        <f t="shared" si="758"/>
        <v>#REF!</v>
      </c>
      <c r="AC439" s="256" t="e">
        <f t="shared" si="758"/>
        <v>#REF!</v>
      </c>
      <c r="AD439" s="226"/>
      <c r="AE439" s="226"/>
      <c r="AF439" s="226"/>
      <c r="AG439" s="233"/>
    </row>
    <row r="440" spans="1:33" s="221" customFormat="1" ht="33" x14ac:dyDescent="0.25">
      <c r="A440" s="122"/>
      <c r="B440" s="122"/>
      <c r="C440" s="131" t="s">
        <v>170</v>
      </c>
      <c r="D440" s="121" t="s">
        <v>112</v>
      </c>
      <c r="E440" s="70">
        <v>655</v>
      </c>
      <c r="F440" s="83">
        <v>1186</v>
      </c>
      <c r="G440" s="72">
        <v>1300</v>
      </c>
      <c r="H440" s="103">
        <v>1492</v>
      </c>
      <c r="I440" s="133">
        <v>1100</v>
      </c>
      <c r="J440" s="192">
        <v>1100</v>
      </c>
      <c r="K440" s="192">
        <v>1100</v>
      </c>
      <c r="L440" s="192">
        <v>1100</v>
      </c>
      <c r="M440" s="192">
        <v>1100</v>
      </c>
      <c r="N440" s="207">
        <v>912</v>
      </c>
      <c r="O440" s="133">
        <v>1200</v>
      </c>
      <c r="P440" s="133">
        <v>1200</v>
      </c>
      <c r="Q440" s="83">
        <v>907</v>
      </c>
      <c r="R440" s="123">
        <v>1550</v>
      </c>
      <c r="S440" s="207">
        <v>3019</v>
      </c>
      <c r="T440" s="312">
        <v>904</v>
      </c>
      <c r="U440" s="286">
        <v>904</v>
      </c>
      <c r="V440" s="83">
        <v>904</v>
      </c>
      <c r="W440" s="71">
        <v>904</v>
      </c>
      <c r="X440" s="70" t="e">
        <f>#REF!/4</f>
        <v>#REF!</v>
      </c>
      <c r="Y440" s="70" t="e">
        <f>X440</f>
        <v>#REF!</v>
      </c>
      <c r="Z440" s="70" t="e">
        <f>X440+Y440</f>
        <v>#REF!</v>
      </c>
      <c r="AA440" s="70" t="e">
        <f>X440</f>
        <v>#REF!</v>
      </c>
      <c r="AB440" s="70" t="e">
        <f>Z440+AA440</f>
        <v>#REF!</v>
      </c>
      <c r="AC440" s="256" t="e">
        <f>#REF!-AB440</f>
        <v>#REF!</v>
      </c>
      <c r="AD440" s="226"/>
      <c r="AE440" s="226"/>
      <c r="AF440" s="226"/>
      <c r="AG440" s="233"/>
    </row>
    <row r="441" spans="1:33" s="221" customFormat="1" ht="27" x14ac:dyDescent="0.25">
      <c r="A441" s="122"/>
      <c r="B441" s="122"/>
      <c r="C441" s="131"/>
      <c r="D441" s="121" t="s">
        <v>46</v>
      </c>
      <c r="E441" s="70">
        <v>30000</v>
      </c>
      <c r="F441" s="83">
        <v>32924</v>
      </c>
      <c r="G441" s="72">
        <v>36000</v>
      </c>
      <c r="H441" s="103">
        <v>36000</v>
      </c>
      <c r="I441" s="133">
        <v>30000</v>
      </c>
      <c r="J441" s="192">
        <v>36000</v>
      </c>
      <c r="K441" s="192">
        <v>36000</v>
      </c>
      <c r="L441" s="192">
        <v>36000</v>
      </c>
      <c r="M441" s="192">
        <v>36000</v>
      </c>
      <c r="N441" s="207">
        <v>36000</v>
      </c>
      <c r="O441" s="133">
        <v>36000</v>
      </c>
      <c r="P441" s="133">
        <v>36000</v>
      </c>
      <c r="Q441" s="83">
        <v>36000</v>
      </c>
      <c r="R441" s="123">
        <v>36000</v>
      </c>
      <c r="S441" s="207">
        <v>36000</v>
      </c>
      <c r="T441" s="312">
        <v>36000</v>
      </c>
      <c r="U441" s="286">
        <v>36000</v>
      </c>
      <c r="V441" s="83">
        <v>36000</v>
      </c>
      <c r="W441" s="71">
        <v>36000</v>
      </c>
      <c r="X441" s="70">
        <v>36000</v>
      </c>
      <c r="Y441" s="70">
        <v>36000</v>
      </c>
      <c r="Z441" s="70">
        <v>36000</v>
      </c>
      <c r="AA441" s="70">
        <v>36000</v>
      </c>
      <c r="AB441" s="70">
        <v>36000</v>
      </c>
      <c r="AC441" s="256">
        <v>36000</v>
      </c>
      <c r="AD441" s="226"/>
      <c r="AE441" s="226"/>
      <c r="AF441" s="226"/>
      <c r="AG441" s="233"/>
    </row>
    <row r="442" spans="1:33" s="221" customFormat="1" ht="27" x14ac:dyDescent="0.25">
      <c r="A442" s="122"/>
      <c r="B442" s="122"/>
      <c r="C442" s="131"/>
      <c r="D442" s="171" t="s">
        <v>44</v>
      </c>
      <c r="E442" s="70">
        <f t="shared" ref="E442:AC442" si="764">E440*E441/1000</f>
        <v>19650</v>
      </c>
      <c r="F442" s="83">
        <f t="shared" si="764"/>
        <v>39047.864000000001</v>
      </c>
      <c r="G442" s="72">
        <f t="shared" si="764"/>
        <v>46800</v>
      </c>
      <c r="H442" s="103">
        <f t="shared" si="764"/>
        <v>53712</v>
      </c>
      <c r="I442" s="133">
        <f t="shared" si="764"/>
        <v>33000</v>
      </c>
      <c r="J442" s="192">
        <v>39600</v>
      </c>
      <c r="K442" s="192">
        <v>39600</v>
      </c>
      <c r="L442" s="192">
        <v>39600</v>
      </c>
      <c r="M442" s="192">
        <v>39600</v>
      </c>
      <c r="N442" s="207">
        <f t="shared" ref="N442" si="765">N440*N441/1000</f>
        <v>32832</v>
      </c>
      <c r="O442" s="133">
        <f t="shared" si="764"/>
        <v>43200</v>
      </c>
      <c r="P442" s="133">
        <f t="shared" ref="P442" si="766">P440*P441/1000</f>
        <v>43200</v>
      </c>
      <c r="Q442" s="83">
        <f t="shared" ref="Q442" si="767">Q440*Q441/1000</f>
        <v>32652</v>
      </c>
      <c r="R442" s="123">
        <f t="shared" ref="R442" si="768">R440*R441/1000</f>
        <v>55800</v>
      </c>
      <c r="S442" s="207">
        <v>108612</v>
      </c>
      <c r="T442" s="312">
        <f t="shared" si="764"/>
        <v>32544</v>
      </c>
      <c r="U442" s="286">
        <f t="shared" si="764"/>
        <v>32544</v>
      </c>
      <c r="V442" s="83">
        <f t="shared" ref="V442:W442" si="769">V440*V441/1000</f>
        <v>32544</v>
      </c>
      <c r="W442" s="71">
        <f t="shared" si="769"/>
        <v>32544</v>
      </c>
      <c r="X442" s="70" t="e">
        <f t="shared" si="764"/>
        <v>#REF!</v>
      </c>
      <c r="Y442" s="70" t="e">
        <f t="shared" si="764"/>
        <v>#REF!</v>
      </c>
      <c r="Z442" s="70" t="e">
        <f t="shared" si="764"/>
        <v>#REF!</v>
      </c>
      <c r="AA442" s="70" t="e">
        <f t="shared" si="764"/>
        <v>#REF!</v>
      </c>
      <c r="AB442" s="70" t="e">
        <f t="shared" si="764"/>
        <v>#REF!</v>
      </c>
      <c r="AC442" s="256" t="e">
        <f t="shared" si="764"/>
        <v>#REF!</v>
      </c>
      <c r="AD442" s="226"/>
      <c r="AE442" s="226"/>
      <c r="AF442" s="226"/>
      <c r="AG442" s="233"/>
    </row>
    <row r="443" spans="1:33" s="3" customFormat="1" ht="27" x14ac:dyDescent="0.25">
      <c r="A443" s="135"/>
      <c r="B443" s="135"/>
      <c r="C443" s="128" t="s">
        <v>153</v>
      </c>
      <c r="D443" s="154" t="s">
        <v>112</v>
      </c>
      <c r="E443" s="4">
        <f t="shared" ref="E443:G443" si="770">E446+E449+E452+E455</f>
        <v>622</v>
      </c>
      <c r="F443" s="84">
        <f t="shared" si="770"/>
        <v>621</v>
      </c>
      <c r="G443" s="73">
        <f t="shared" si="770"/>
        <v>800</v>
      </c>
      <c r="H443" s="104">
        <f>H446+H449+H452+H455</f>
        <v>931</v>
      </c>
      <c r="I443" s="134">
        <f t="shared" ref="I443" si="771">I446+I449+I452+I455</f>
        <v>800</v>
      </c>
      <c r="J443" s="193">
        <v>900</v>
      </c>
      <c r="K443" s="193">
        <v>900</v>
      </c>
      <c r="L443" s="193">
        <v>900</v>
      </c>
      <c r="M443" s="193">
        <v>900</v>
      </c>
      <c r="N443" s="19">
        <f t="shared" ref="N443:U443" si="772">N446+N449+N452+N455</f>
        <v>1073</v>
      </c>
      <c r="O443" s="134">
        <f t="shared" si="772"/>
        <v>885</v>
      </c>
      <c r="P443" s="134">
        <f t="shared" si="772"/>
        <v>885</v>
      </c>
      <c r="Q443" s="84">
        <f t="shared" ref="Q443" si="773">Q446+Q449+Q452+Q455</f>
        <v>1378</v>
      </c>
      <c r="R443" s="124">
        <f>R446+R449+R452+R455</f>
        <v>1026</v>
      </c>
      <c r="S443" s="19">
        <f>S446+S449+S452+S455</f>
        <v>1316</v>
      </c>
      <c r="T443" s="115">
        <f>T446+T449+T452+T455</f>
        <v>1095</v>
      </c>
      <c r="U443" s="288">
        <f t="shared" si="772"/>
        <v>1236</v>
      </c>
      <c r="V443" s="84">
        <f t="shared" ref="V443:W443" si="774">V446+V449+V452+V455</f>
        <v>1053</v>
      </c>
      <c r="W443" s="342">
        <f t="shared" si="774"/>
        <v>1053</v>
      </c>
      <c r="X443" s="4" t="e">
        <f t="shared" ref="X443:AC443" si="775">X446+X449</f>
        <v>#REF!</v>
      </c>
      <c r="Y443" s="4" t="e">
        <f t="shared" si="775"/>
        <v>#REF!</v>
      </c>
      <c r="Z443" s="4" t="e">
        <f t="shared" si="775"/>
        <v>#REF!</v>
      </c>
      <c r="AA443" s="4" t="e">
        <f t="shared" si="775"/>
        <v>#REF!</v>
      </c>
      <c r="AB443" s="4" t="e">
        <f t="shared" si="775"/>
        <v>#REF!</v>
      </c>
      <c r="AC443" s="257" t="e">
        <f t="shared" si="775"/>
        <v>#REF!</v>
      </c>
      <c r="AD443" s="181"/>
      <c r="AE443" s="181"/>
      <c r="AF443" s="181"/>
      <c r="AG443" s="234"/>
    </row>
    <row r="444" spans="1:33" s="3" customFormat="1" ht="27" x14ac:dyDescent="0.25">
      <c r="A444" s="135"/>
      <c r="B444" s="135"/>
      <c r="C444" s="128"/>
      <c r="D444" s="154" t="s">
        <v>46</v>
      </c>
      <c r="E444" s="4">
        <f t="shared" ref="E444:I444" si="776">E445/E443*1000</f>
        <v>95000</v>
      </c>
      <c r="F444" s="84">
        <f t="shared" si="776"/>
        <v>95505.354589371971</v>
      </c>
      <c r="G444" s="73">
        <f t="shared" si="776"/>
        <v>98125</v>
      </c>
      <c r="H444" s="104">
        <f>H445/H443*1000</f>
        <v>98214.462857142847</v>
      </c>
      <c r="I444" s="134">
        <f t="shared" si="776"/>
        <v>95000</v>
      </c>
      <c r="J444" s="193">
        <v>98694.444444444438</v>
      </c>
      <c r="K444" s="193">
        <v>98694.444444444438</v>
      </c>
      <c r="L444" s="193">
        <v>98694.444444444438</v>
      </c>
      <c r="M444" s="193">
        <v>98694.444444444438</v>
      </c>
      <c r="N444" s="19">
        <f t="shared" ref="N444:AC444" si="777">N445/N443*1000</f>
        <v>98275.489282385839</v>
      </c>
      <c r="O444" s="134">
        <f t="shared" si="777"/>
        <v>100423.72881355933</v>
      </c>
      <c r="P444" s="134">
        <f t="shared" ref="P444" si="778">P445/P443*1000</f>
        <v>100423.72881355933</v>
      </c>
      <c r="Q444" s="84">
        <f t="shared" ref="Q444:S444" si="779">Q445/Q443*1000</f>
        <v>96944.847605224961</v>
      </c>
      <c r="R444" s="124">
        <f t="shared" ref="R444" si="780">R445/R443*1000</f>
        <v>100945.41910331383</v>
      </c>
      <c r="S444" s="19">
        <f t="shared" si="779"/>
        <v>99692.249240121586</v>
      </c>
      <c r="T444" s="115">
        <f t="shared" si="777"/>
        <v>100228.31050228312</v>
      </c>
      <c r="U444" s="288">
        <f t="shared" si="777"/>
        <v>97164.239482200646</v>
      </c>
      <c r="V444" s="84">
        <f t="shared" ref="V444:W444" si="781">V445/V443*1000</f>
        <v>99439.696106362768</v>
      </c>
      <c r="W444" s="342">
        <f t="shared" si="781"/>
        <v>99439.696106362768</v>
      </c>
      <c r="X444" s="4" t="e">
        <f t="shared" si="777"/>
        <v>#REF!</v>
      </c>
      <c r="Y444" s="4" t="e">
        <f t="shared" si="777"/>
        <v>#REF!</v>
      </c>
      <c r="Z444" s="4" t="e">
        <f t="shared" si="777"/>
        <v>#REF!</v>
      </c>
      <c r="AA444" s="4" t="e">
        <f t="shared" si="777"/>
        <v>#REF!</v>
      </c>
      <c r="AB444" s="4" t="e">
        <f t="shared" si="777"/>
        <v>#REF!</v>
      </c>
      <c r="AC444" s="257" t="e">
        <f t="shared" si="777"/>
        <v>#REF!</v>
      </c>
      <c r="AD444" s="181"/>
      <c r="AE444" s="181"/>
      <c r="AF444" s="181"/>
      <c r="AG444" s="234"/>
    </row>
    <row r="445" spans="1:33" s="3" customFormat="1" ht="27" x14ac:dyDescent="0.25">
      <c r="A445" s="135"/>
      <c r="B445" s="135"/>
      <c r="C445" s="128"/>
      <c r="D445" s="172" t="s">
        <v>44</v>
      </c>
      <c r="E445" s="4">
        <f t="shared" ref="E445:I445" si="782">E448+E451+E454+E457</f>
        <v>59090</v>
      </c>
      <c r="F445" s="84">
        <f t="shared" si="782"/>
        <v>59308.825199999999</v>
      </c>
      <c r="G445" s="73">
        <f t="shared" si="782"/>
        <v>78500</v>
      </c>
      <c r="H445" s="104">
        <f t="shared" si="782"/>
        <v>91437.664919999996</v>
      </c>
      <c r="I445" s="134">
        <f t="shared" si="782"/>
        <v>76000</v>
      </c>
      <c r="J445" s="193">
        <v>88825</v>
      </c>
      <c r="K445" s="193">
        <v>88825</v>
      </c>
      <c r="L445" s="193">
        <v>88825</v>
      </c>
      <c r="M445" s="193">
        <v>88825</v>
      </c>
      <c r="N445" s="19">
        <f>103835+1614.6</f>
        <v>105449.60000000001</v>
      </c>
      <c r="O445" s="134">
        <f t="shared" ref="O445:V445" si="783">O448+O451+O454+O457</f>
        <v>88875</v>
      </c>
      <c r="P445" s="134">
        <f t="shared" si="783"/>
        <v>88875</v>
      </c>
      <c r="Q445" s="84">
        <f t="shared" si="783"/>
        <v>133590</v>
      </c>
      <c r="R445" s="124">
        <f t="shared" ref="R445" si="784">R448+R451+R454+R457</f>
        <v>103570</v>
      </c>
      <c r="S445" s="19">
        <f t="shared" si="783"/>
        <v>131195</v>
      </c>
      <c r="T445" s="115">
        <f>T448+T451+T454+T457</f>
        <v>109750</v>
      </c>
      <c r="U445" s="288">
        <f t="shared" si="783"/>
        <v>120095</v>
      </c>
      <c r="V445" s="84">
        <f t="shared" si="783"/>
        <v>104710</v>
      </c>
      <c r="W445" s="342">
        <f t="shared" ref="W445" si="785">W448+W451+W454+W457</f>
        <v>104710</v>
      </c>
      <c r="X445" s="4" t="e">
        <f t="shared" ref="X445:AC445" si="786">X448+X451</f>
        <v>#REF!</v>
      </c>
      <c r="Y445" s="4" t="e">
        <f t="shared" si="786"/>
        <v>#REF!</v>
      </c>
      <c r="Z445" s="4" t="e">
        <f t="shared" si="786"/>
        <v>#REF!</v>
      </c>
      <c r="AA445" s="4" t="e">
        <f t="shared" si="786"/>
        <v>#REF!</v>
      </c>
      <c r="AB445" s="4" t="e">
        <f t="shared" si="786"/>
        <v>#REF!</v>
      </c>
      <c r="AC445" s="257" t="e">
        <f t="shared" si="786"/>
        <v>#REF!</v>
      </c>
      <c r="AD445" s="181"/>
      <c r="AE445" s="181"/>
      <c r="AF445" s="181"/>
      <c r="AG445" s="234"/>
    </row>
    <row r="446" spans="1:33" s="112" customFormat="1" ht="27" x14ac:dyDescent="0.25">
      <c r="A446" s="122"/>
      <c r="B446" s="122"/>
      <c r="C446" s="131" t="s">
        <v>154</v>
      </c>
      <c r="D446" s="154" t="s">
        <v>112</v>
      </c>
      <c r="E446" s="4">
        <v>622</v>
      </c>
      <c r="F446" s="84">
        <v>609</v>
      </c>
      <c r="G446" s="72">
        <v>700</v>
      </c>
      <c r="H446" s="103">
        <v>798</v>
      </c>
      <c r="I446" s="134">
        <v>800</v>
      </c>
      <c r="J446" s="193">
        <v>800</v>
      </c>
      <c r="K446" s="193">
        <v>800</v>
      </c>
      <c r="L446" s="193">
        <v>800</v>
      </c>
      <c r="M446" s="193">
        <v>800</v>
      </c>
      <c r="N446" s="19">
        <v>917</v>
      </c>
      <c r="O446" s="134">
        <v>700</v>
      </c>
      <c r="P446" s="134">
        <v>700</v>
      </c>
      <c r="Q446" s="84">
        <v>1215</v>
      </c>
      <c r="R446" s="124">
        <v>886</v>
      </c>
      <c r="S446" s="19">
        <v>1148</v>
      </c>
      <c r="T446" s="115">
        <v>918</v>
      </c>
      <c r="U446" s="288">
        <v>1181</v>
      </c>
      <c r="V446" s="84">
        <v>918</v>
      </c>
      <c r="W446" s="342">
        <v>918</v>
      </c>
      <c r="X446" s="70" t="e">
        <f>#REF!/4</f>
        <v>#REF!</v>
      </c>
      <c r="Y446" s="70" t="e">
        <f>X446</f>
        <v>#REF!</v>
      </c>
      <c r="Z446" s="70" t="e">
        <f>X446+Y446</f>
        <v>#REF!</v>
      </c>
      <c r="AA446" s="70" t="e">
        <f>X446</f>
        <v>#REF!</v>
      </c>
      <c r="AB446" s="70" t="e">
        <f>Z446+AA446</f>
        <v>#REF!</v>
      </c>
      <c r="AC446" s="256" t="e">
        <f>#REF!-AB446</f>
        <v>#REF!</v>
      </c>
      <c r="AD446" s="226"/>
      <c r="AE446" s="226"/>
      <c r="AF446" s="226"/>
    </row>
    <row r="447" spans="1:33" s="112" customFormat="1" ht="27" x14ac:dyDescent="0.25">
      <c r="A447" s="135"/>
      <c r="B447" s="122"/>
      <c r="C447" s="128"/>
      <c r="D447" s="154" t="s">
        <v>46</v>
      </c>
      <c r="E447" s="4">
        <v>95000</v>
      </c>
      <c r="F447" s="84">
        <v>95030</v>
      </c>
      <c r="G447" s="72">
        <v>95000</v>
      </c>
      <c r="H447" s="103">
        <v>94583.54</v>
      </c>
      <c r="I447" s="134">
        <v>95000</v>
      </c>
      <c r="J447" s="193">
        <v>95000</v>
      </c>
      <c r="K447" s="193">
        <v>95000</v>
      </c>
      <c r="L447" s="193">
        <v>95000</v>
      </c>
      <c r="M447" s="193">
        <v>95000</v>
      </c>
      <c r="N447" s="19">
        <v>95000</v>
      </c>
      <c r="O447" s="134">
        <v>95000</v>
      </c>
      <c r="P447" s="134">
        <v>95000</v>
      </c>
      <c r="Q447" s="84">
        <v>95000</v>
      </c>
      <c r="R447" s="124">
        <v>95000</v>
      </c>
      <c r="S447" s="19">
        <v>95000</v>
      </c>
      <c r="T447" s="115">
        <v>95000</v>
      </c>
      <c r="U447" s="288">
        <v>95000</v>
      </c>
      <c r="V447" s="84">
        <v>95000</v>
      </c>
      <c r="W447" s="342">
        <v>95000</v>
      </c>
      <c r="X447" s="73">
        <v>95000</v>
      </c>
      <c r="Y447" s="73">
        <v>95000</v>
      </c>
      <c r="Z447" s="73">
        <v>95000</v>
      </c>
      <c r="AA447" s="73">
        <v>95000</v>
      </c>
      <c r="AB447" s="73">
        <v>95000</v>
      </c>
      <c r="AC447" s="265">
        <v>95000</v>
      </c>
      <c r="AD447" s="226"/>
      <c r="AE447" s="226"/>
      <c r="AF447" s="226"/>
    </row>
    <row r="448" spans="1:33" s="112" customFormat="1" ht="27" x14ac:dyDescent="0.25">
      <c r="A448" s="122"/>
      <c r="B448" s="122"/>
      <c r="C448" s="128"/>
      <c r="D448" s="172" t="s">
        <v>44</v>
      </c>
      <c r="E448" s="4">
        <f>E446*E447/1000</f>
        <v>59090</v>
      </c>
      <c r="F448" s="84">
        <f t="shared" ref="F448:AC448" si="787">F446*F447/1000</f>
        <v>57873.27</v>
      </c>
      <c r="G448" s="73">
        <f t="shared" si="787"/>
        <v>66500</v>
      </c>
      <c r="H448" s="104">
        <f t="shared" si="787"/>
        <v>75477.664919999996</v>
      </c>
      <c r="I448" s="134">
        <f t="shared" si="787"/>
        <v>76000</v>
      </c>
      <c r="J448" s="193">
        <v>76000</v>
      </c>
      <c r="K448" s="193">
        <v>76000</v>
      </c>
      <c r="L448" s="193">
        <v>76000</v>
      </c>
      <c r="M448" s="193">
        <v>76000</v>
      </c>
      <c r="N448" s="19">
        <v>8</v>
      </c>
      <c r="O448" s="134">
        <f t="shared" si="787"/>
        <v>66500</v>
      </c>
      <c r="P448" s="134">
        <f t="shared" ref="P448" si="788">P446*P447/1000</f>
        <v>66500</v>
      </c>
      <c r="Q448" s="84">
        <f>114030000/1000</f>
        <v>114030</v>
      </c>
      <c r="R448" s="124">
        <f t="shared" ref="R448" si="789">R446*R447/1000</f>
        <v>84170</v>
      </c>
      <c r="S448" s="19">
        <v>108435</v>
      </c>
      <c r="T448" s="115">
        <f t="shared" si="787"/>
        <v>87210</v>
      </c>
      <c r="U448" s="288">
        <f t="shared" si="787"/>
        <v>112195</v>
      </c>
      <c r="V448" s="84">
        <f t="shared" ref="V448:W448" si="790">V446*V447/1000</f>
        <v>87210</v>
      </c>
      <c r="W448" s="342">
        <f t="shared" si="790"/>
        <v>87210</v>
      </c>
      <c r="X448" s="70" t="e">
        <f t="shared" si="787"/>
        <v>#REF!</v>
      </c>
      <c r="Y448" s="70" t="e">
        <f t="shared" si="787"/>
        <v>#REF!</v>
      </c>
      <c r="Z448" s="70" t="e">
        <f t="shared" si="787"/>
        <v>#REF!</v>
      </c>
      <c r="AA448" s="70" t="e">
        <f t="shared" si="787"/>
        <v>#REF!</v>
      </c>
      <c r="AB448" s="70" t="e">
        <f t="shared" si="787"/>
        <v>#REF!</v>
      </c>
      <c r="AC448" s="256" t="e">
        <f t="shared" si="787"/>
        <v>#REF!</v>
      </c>
      <c r="AD448" s="226"/>
      <c r="AE448" s="226"/>
      <c r="AF448" s="226"/>
    </row>
    <row r="449" spans="1:33" s="112" customFormat="1" ht="30.75" customHeight="1" x14ac:dyDescent="0.25">
      <c r="A449" s="122"/>
      <c r="B449" s="122"/>
      <c r="C449" s="131" t="s">
        <v>206</v>
      </c>
      <c r="D449" s="154" t="s">
        <v>112</v>
      </c>
      <c r="E449" s="4"/>
      <c r="F449" s="84">
        <v>12</v>
      </c>
      <c r="G449" s="72">
        <v>100</v>
      </c>
      <c r="H449" s="103">
        <v>133</v>
      </c>
      <c r="I449" s="134">
        <v>0</v>
      </c>
      <c r="J449" s="193">
        <v>50</v>
      </c>
      <c r="K449" s="193">
        <v>50</v>
      </c>
      <c r="L449" s="193">
        <v>50</v>
      </c>
      <c r="M449" s="193">
        <v>50</v>
      </c>
      <c r="N449" s="19">
        <v>156</v>
      </c>
      <c r="O449" s="134">
        <v>135</v>
      </c>
      <c r="P449" s="134">
        <v>135</v>
      </c>
      <c r="Q449" s="84">
        <v>163</v>
      </c>
      <c r="R449" s="123">
        <v>130</v>
      </c>
      <c r="S449" s="207">
        <v>158</v>
      </c>
      <c r="T449" s="312">
        <v>172</v>
      </c>
      <c r="U449" s="286">
        <v>50</v>
      </c>
      <c r="V449" s="83">
        <v>130</v>
      </c>
      <c r="W449" s="71">
        <v>130</v>
      </c>
      <c r="X449" s="70" t="e">
        <f>#REF!/4</f>
        <v>#REF!</v>
      </c>
      <c r="Y449" s="70" t="e">
        <f>X449</f>
        <v>#REF!</v>
      </c>
      <c r="Z449" s="70" t="e">
        <f>X449+Y449</f>
        <v>#REF!</v>
      </c>
      <c r="AA449" s="70" t="e">
        <f>X449</f>
        <v>#REF!</v>
      </c>
      <c r="AB449" s="70" t="e">
        <f>Z449+AA449</f>
        <v>#REF!</v>
      </c>
      <c r="AC449" s="256" t="e">
        <f>#REF!-AB449</f>
        <v>#REF!</v>
      </c>
      <c r="AD449" s="226"/>
      <c r="AE449" s="226"/>
      <c r="AF449" s="226"/>
    </row>
    <row r="450" spans="1:33" s="112" customFormat="1" ht="27" x14ac:dyDescent="0.25">
      <c r="A450" s="122"/>
      <c r="B450" s="122"/>
      <c r="C450" s="122"/>
      <c r="D450" s="154" t="s">
        <v>46</v>
      </c>
      <c r="E450" s="4">
        <v>120000</v>
      </c>
      <c r="F450" s="84">
        <v>119629.6</v>
      </c>
      <c r="G450" s="72">
        <v>120000</v>
      </c>
      <c r="H450" s="103">
        <v>120000</v>
      </c>
      <c r="I450" s="134">
        <v>0</v>
      </c>
      <c r="J450" s="193">
        <v>133000</v>
      </c>
      <c r="K450" s="193">
        <v>133000</v>
      </c>
      <c r="L450" s="193">
        <v>133000</v>
      </c>
      <c r="M450" s="193">
        <v>133000</v>
      </c>
      <c r="N450" s="19">
        <v>120000</v>
      </c>
      <c r="O450" s="134">
        <v>120000</v>
      </c>
      <c r="P450" s="134">
        <v>120000</v>
      </c>
      <c r="Q450" s="84">
        <v>120000</v>
      </c>
      <c r="R450" s="124">
        <v>120000</v>
      </c>
      <c r="S450" s="19">
        <v>120000</v>
      </c>
      <c r="T450" s="115">
        <v>120000</v>
      </c>
      <c r="U450" s="288">
        <v>120000</v>
      </c>
      <c r="V450" s="84">
        <v>120000</v>
      </c>
      <c r="W450" s="342">
        <v>120000</v>
      </c>
      <c r="X450" s="70">
        <v>120000</v>
      </c>
      <c r="Y450" s="70">
        <v>120000</v>
      </c>
      <c r="Z450" s="70">
        <v>120000</v>
      </c>
      <c r="AA450" s="70">
        <v>120000</v>
      </c>
      <c r="AB450" s="70">
        <v>120000</v>
      </c>
      <c r="AC450" s="256">
        <v>120000</v>
      </c>
      <c r="AD450" s="226"/>
      <c r="AE450" s="226"/>
      <c r="AF450" s="226"/>
    </row>
    <row r="451" spans="1:33" s="112" customFormat="1" ht="27" x14ac:dyDescent="0.25">
      <c r="A451" s="136"/>
      <c r="B451" s="136"/>
      <c r="C451" s="136"/>
      <c r="D451" s="173" t="s">
        <v>44</v>
      </c>
      <c r="E451" s="62">
        <f>E449*E450/1000</f>
        <v>0</v>
      </c>
      <c r="F451" s="88">
        <f t="shared" ref="F451:AC451" si="791">F449*F450/1000</f>
        <v>1435.5552000000002</v>
      </c>
      <c r="G451" s="96">
        <f t="shared" si="791"/>
        <v>12000</v>
      </c>
      <c r="H451" s="107">
        <f t="shared" si="791"/>
        <v>15960</v>
      </c>
      <c r="I451" s="149">
        <f t="shared" si="791"/>
        <v>0</v>
      </c>
      <c r="J451" s="198">
        <v>6650</v>
      </c>
      <c r="K451" s="198">
        <v>6650</v>
      </c>
      <c r="L451" s="198">
        <v>6650</v>
      </c>
      <c r="M451" s="198">
        <v>6650</v>
      </c>
      <c r="N451" s="19">
        <f>N449*N450/1000</f>
        <v>18720</v>
      </c>
      <c r="O451" s="134">
        <f t="shared" si="791"/>
        <v>16200</v>
      </c>
      <c r="P451" s="134">
        <f t="shared" ref="P451" si="792">P449*P450/1000</f>
        <v>16200</v>
      </c>
      <c r="Q451" s="83">
        <f t="shared" ref="Q451:S451" si="793">Q449*Q450/1000</f>
        <v>19560</v>
      </c>
      <c r="R451" s="123">
        <f t="shared" ref="R451" si="794">R449*R450/1000</f>
        <v>15600</v>
      </c>
      <c r="S451" s="207">
        <f t="shared" si="793"/>
        <v>18960</v>
      </c>
      <c r="T451" s="312">
        <f t="shared" si="791"/>
        <v>20640</v>
      </c>
      <c r="U451" s="286">
        <f t="shared" si="791"/>
        <v>6000</v>
      </c>
      <c r="V451" s="83">
        <f t="shared" ref="V451:W451" si="795">V449*V450/1000</f>
        <v>15600</v>
      </c>
      <c r="W451" s="71">
        <f t="shared" si="795"/>
        <v>15600</v>
      </c>
      <c r="X451" s="51" t="e">
        <f t="shared" si="791"/>
        <v>#REF!</v>
      </c>
      <c r="Y451" s="51" t="e">
        <f t="shared" si="791"/>
        <v>#REF!</v>
      </c>
      <c r="Z451" s="51" t="e">
        <f t="shared" si="791"/>
        <v>#REF!</v>
      </c>
      <c r="AA451" s="51" t="e">
        <f t="shared" si="791"/>
        <v>#REF!</v>
      </c>
      <c r="AB451" s="51" t="e">
        <f t="shared" si="791"/>
        <v>#REF!</v>
      </c>
      <c r="AC451" s="266" t="e">
        <f t="shared" si="791"/>
        <v>#REF!</v>
      </c>
      <c r="AD451" s="226"/>
      <c r="AE451" s="226"/>
      <c r="AF451" s="226"/>
    </row>
    <row r="452" spans="1:33" s="112" customFormat="1" ht="27" x14ac:dyDescent="0.25">
      <c r="A452" s="136"/>
      <c r="B452" s="136"/>
      <c r="C452" s="136" t="s">
        <v>196</v>
      </c>
      <c r="D452" s="154" t="s">
        <v>112</v>
      </c>
      <c r="E452" s="62"/>
      <c r="F452" s="88"/>
      <c r="G452" s="96"/>
      <c r="H452" s="107"/>
      <c r="I452" s="149"/>
      <c r="J452" s="198">
        <v>25</v>
      </c>
      <c r="K452" s="198">
        <v>25</v>
      </c>
      <c r="L452" s="198">
        <v>25</v>
      </c>
      <c r="M452" s="198">
        <v>25</v>
      </c>
      <c r="N452" s="212"/>
      <c r="O452" s="134">
        <v>25</v>
      </c>
      <c r="P452" s="134">
        <v>25</v>
      </c>
      <c r="Q452" s="84"/>
      <c r="R452" s="124">
        <v>10</v>
      </c>
      <c r="S452" s="19">
        <v>10</v>
      </c>
      <c r="T452" s="318">
        <v>5</v>
      </c>
      <c r="U452" s="291">
        <v>5</v>
      </c>
      <c r="V452" s="327">
        <v>5</v>
      </c>
      <c r="W452" s="352">
        <v>5</v>
      </c>
      <c r="X452" s="51"/>
      <c r="Y452" s="51"/>
      <c r="Z452" s="51"/>
      <c r="AA452" s="51"/>
      <c r="AB452" s="51"/>
      <c r="AC452" s="266"/>
      <c r="AD452" s="226"/>
      <c r="AE452" s="226"/>
      <c r="AF452" s="226"/>
    </row>
    <row r="453" spans="1:33" s="112" customFormat="1" ht="27" x14ac:dyDescent="0.25">
      <c r="A453" s="136"/>
      <c r="B453" s="136"/>
      <c r="C453" s="136"/>
      <c r="D453" s="154" t="s">
        <v>46</v>
      </c>
      <c r="E453" s="62"/>
      <c r="F453" s="88"/>
      <c r="G453" s="96"/>
      <c r="H453" s="107"/>
      <c r="I453" s="149"/>
      <c r="J453" s="198">
        <v>114000</v>
      </c>
      <c r="K453" s="198">
        <v>114000</v>
      </c>
      <c r="L453" s="198">
        <v>114000</v>
      </c>
      <c r="M453" s="198">
        <v>114000</v>
      </c>
      <c r="N453" s="212"/>
      <c r="O453" s="134">
        <v>114000</v>
      </c>
      <c r="P453" s="134">
        <v>114000</v>
      </c>
      <c r="Q453" s="84"/>
      <c r="R453" s="163">
        <v>380000</v>
      </c>
      <c r="S453" s="212">
        <v>380000</v>
      </c>
      <c r="T453" s="317">
        <v>380000</v>
      </c>
      <c r="U453" s="293">
        <v>380000</v>
      </c>
      <c r="V453" s="88">
        <v>380000</v>
      </c>
      <c r="W453" s="355">
        <v>380000</v>
      </c>
      <c r="X453" s="51"/>
      <c r="Y453" s="51"/>
      <c r="Z453" s="51"/>
      <c r="AA453" s="51"/>
      <c r="AB453" s="51"/>
      <c r="AC453" s="266"/>
      <c r="AD453" s="226"/>
      <c r="AE453" s="226"/>
      <c r="AF453" s="226"/>
    </row>
    <row r="454" spans="1:33" s="112" customFormat="1" ht="27" x14ac:dyDescent="0.25">
      <c r="A454" s="136"/>
      <c r="B454" s="136"/>
      <c r="C454" s="136"/>
      <c r="D454" s="173" t="s">
        <v>44</v>
      </c>
      <c r="E454" s="62"/>
      <c r="F454" s="88"/>
      <c r="G454" s="96"/>
      <c r="H454" s="107"/>
      <c r="I454" s="149"/>
      <c r="J454" s="198">
        <v>2850</v>
      </c>
      <c r="K454" s="198">
        <v>2850</v>
      </c>
      <c r="L454" s="198">
        <v>2850</v>
      </c>
      <c r="M454" s="198">
        <v>2850</v>
      </c>
      <c r="N454" s="212"/>
      <c r="O454" s="134">
        <v>2850</v>
      </c>
      <c r="P454" s="134">
        <v>2850</v>
      </c>
      <c r="Q454" s="84"/>
      <c r="R454" s="163">
        <f t="shared" ref="R454" si="796">R452*R453/1000</f>
        <v>3800</v>
      </c>
      <c r="S454" s="212">
        <f t="shared" ref="S454:V454" si="797">S452*S453/1000</f>
        <v>3800</v>
      </c>
      <c r="T454" s="317">
        <f t="shared" si="797"/>
        <v>1900</v>
      </c>
      <c r="U454" s="293">
        <f t="shared" si="797"/>
        <v>1900</v>
      </c>
      <c r="V454" s="88">
        <f t="shared" si="797"/>
        <v>1900</v>
      </c>
      <c r="W454" s="355">
        <f t="shared" ref="W454" si="798">W452*W453/1000</f>
        <v>1900</v>
      </c>
      <c r="X454" s="51"/>
      <c r="Y454" s="51"/>
      <c r="Z454" s="51"/>
      <c r="AA454" s="51"/>
      <c r="AB454" s="51"/>
      <c r="AC454" s="266"/>
      <c r="AD454" s="226"/>
      <c r="AE454" s="226"/>
      <c r="AF454" s="226"/>
    </row>
    <row r="455" spans="1:33" s="112" customFormat="1" ht="33" hidden="1" x14ac:dyDescent="0.25">
      <c r="A455" s="136"/>
      <c r="B455" s="136"/>
      <c r="C455" s="136" t="s">
        <v>163</v>
      </c>
      <c r="D455" s="154" t="s">
        <v>112</v>
      </c>
      <c r="E455" s="62"/>
      <c r="F455" s="88"/>
      <c r="G455" s="96"/>
      <c r="H455" s="107"/>
      <c r="I455" s="149"/>
      <c r="J455" s="198">
        <v>25</v>
      </c>
      <c r="K455" s="198">
        <v>25</v>
      </c>
      <c r="L455" s="198">
        <v>25</v>
      </c>
      <c r="M455" s="198">
        <v>25</v>
      </c>
      <c r="N455" s="212"/>
      <c r="O455" s="134">
        <v>25</v>
      </c>
      <c r="P455" s="134">
        <v>25</v>
      </c>
      <c r="Q455" s="84"/>
      <c r="R455" s="123"/>
      <c r="S455" s="207"/>
      <c r="T455" s="312"/>
      <c r="U455" s="286"/>
      <c r="V455" s="83"/>
      <c r="W455" s="71"/>
      <c r="X455" s="51"/>
      <c r="Y455" s="51"/>
      <c r="Z455" s="51"/>
      <c r="AA455" s="51"/>
      <c r="AB455" s="51"/>
      <c r="AC455" s="266"/>
      <c r="AD455" s="226"/>
      <c r="AE455" s="226"/>
      <c r="AF455" s="226"/>
    </row>
    <row r="456" spans="1:33" s="112" customFormat="1" ht="27" hidden="1" x14ac:dyDescent="0.25">
      <c r="A456" s="136"/>
      <c r="B456" s="136"/>
      <c r="C456" s="136"/>
      <c r="D456" s="154" t="s">
        <v>46</v>
      </c>
      <c r="E456" s="62"/>
      <c r="F456" s="88"/>
      <c r="G456" s="96"/>
      <c r="H456" s="107"/>
      <c r="I456" s="149"/>
      <c r="J456" s="198">
        <v>133000</v>
      </c>
      <c r="K456" s="198">
        <v>133000</v>
      </c>
      <c r="L456" s="198">
        <v>133000</v>
      </c>
      <c r="M456" s="198">
        <v>133000</v>
      </c>
      <c r="N456" s="212"/>
      <c r="O456" s="134">
        <v>133000</v>
      </c>
      <c r="P456" s="134">
        <v>133000</v>
      </c>
      <c r="Q456" s="84"/>
      <c r="R456" s="123"/>
      <c r="S456" s="207"/>
      <c r="T456" s="312"/>
      <c r="U456" s="286"/>
      <c r="V456" s="83"/>
      <c r="W456" s="71"/>
      <c r="X456" s="51"/>
      <c r="Y456" s="51"/>
      <c r="Z456" s="51"/>
      <c r="AA456" s="51"/>
      <c r="AB456" s="51"/>
      <c r="AC456" s="266"/>
      <c r="AD456" s="226"/>
      <c r="AE456" s="226"/>
      <c r="AF456" s="226"/>
    </row>
    <row r="457" spans="1:33" s="112" customFormat="1" ht="27" hidden="1" x14ac:dyDescent="0.25">
      <c r="A457" s="136"/>
      <c r="B457" s="136"/>
      <c r="C457" s="136"/>
      <c r="D457" s="173" t="s">
        <v>44</v>
      </c>
      <c r="E457" s="62"/>
      <c r="F457" s="88"/>
      <c r="G457" s="96"/>
      <c r="H457" s="107"/>
      <c r="I457" s="149"/>
      <c r="J457" s="198">
        <v>3325</v>
      </c>
      <c r="K457" s="198">
        <v>3325</v>
      </c>
      <c r="L457" s="198">
        <v>3325</v>
      </c>
      <c r="M457" s="198">
        <v>3325</v>
      </c>
      <c r="N457" s="212"/>
      <c r="O457" s="134">
        <v>3325</v>
      </c>
      <c r="P457" s="134">
        <v>3325</v>
      </c>
      <c r="Q457" s="84"/>
      <c r="R457" s="123"/>
      <c r="S457" s="207"/>
      <c r="T457" s="312"/>
      <c r="U457" s="286"/>
      <c r="V457" s="83"/>
      <c r="W457" s="71"/>
      <c r="X457" s="51"/>
      <c r="Y457" s="51"/>
      <c r="Z457" s="51"/>
      <c r="AA457" s="51"/>
      <c r="AB457" s="51"/>
      <c r="AC457" s="266"/>
      <c r="AD457" s="226"/>
      <c r="AE457" s="226"/>
      <c r="AF457" s="226"/>
    </row>
    <row r="458" spans="1:33" s="53" customFormat="1" ht="27" x14ac:dyDescent="0.25">
      <c r="A458" s="122"/>
      <c r="B458" s="122"/>
      <c r="C458" s="135" t="s">
        <v>159</v>
      </c>
      <c r="D458" s="154" t="s">
        <v>112</v>
      </c>
      <c r="E458" s="4"/>
      <c r="F458" s="84"/>
      <c r="G458" s="73"/>
      <c r="H458" s="104"/>
      <c r="I458" s="133">
        <v>0</v>
      </c>
      <c r="J458" s="193">
        <v>50</v>
      </c>
      <c r="K458" s="193">
        <v>50</v>
      </c>
      <c r="L458" s="193">
        <v>50</v>
      </c>
      <c r="M458" s="193">
        <v>50</v>
      </c>
      <c r="N458" s="19"/>
      <c r="O458" s="134">
        <v>80</v>
      </c>
      <c r="P458" s="134">
        <v>80</v>
      </c>
      <c r="Q458" s="84">
        <v>130</v>
      </c>
      <c r="R458" s="123">
        <v>100</v>
      </c>
      <c r="S458" s="207">
        <v>340</v>
      </c>
      <c r="T458" s="312">
        <v>80</v>
      </c>
      <c r="U458" s="286">
        <v>200</v>
      </c>
      <c r="V458" s="83">
        <v>200</v>
      </c>
      <c r="W458" s="71">
        <v>200</v>
      </c>
      <c r="X458" s="52"/>
      <c r="Y458" s="52"/>
      <c r="Z458" s="52"/>
      <c r="AA458" s="52"/>
      <c r="AB458" s="52"/>
      <c r="AC458" s="248"/>
      <c r="AD458" s="226"/>
      <c r="AE458" s="226"/>
      <c r="AF458" s="226"/>
    </row>
    <row r="459" spans="1:33" s="220" customFormat="1" ht="27" x14ac:dyDescent="0.25">
      <c r="A459" s="136"/>
      <c r="B459" s="136"/>
      <c r="C459" s="136"/>
      <c r="D459" s="154" t="s">
        <v>46</v>
      </c>
      <c r="E459" s="62"/>
      <c r="F459" s="88"/>
      <c r="G459" s="96"/>
      <c r="H459" s="107"/>
      <c r="I459" s="133">
        <v>35000</v>
      </c>
      <c r="J459" s="193">
        <v>35000</v>
      </c>
      <c r="K459" s="193">
        <v>35000</v>
      </c>
      <c r="L459" s="193">
        <v>35000</v>
      </c>
      <c r="M459" s="193">
        <v>35000</v>
      </c>
      <c r="N459" s="19"/>
      <c r="O459" s="134">
        <v>35000</v>
      </c>
      <c r="P459" s="134">
        <v>35000</v>
      </c>
      <c r="Q459" s="84">
        <v>35000</v>
      </c>
      <c r="R459" s="124">
        <v>35000</v>
      </c>
      <c r="S459" s="19">
        <v>35000</v>
      </c>
      <c r="T459" s="115">
        <v>35000</v>
      </c>
      <c r="U459" s="288">
        <v>35000</v>
      </c>
      <c r="V459" s="84">
        <v>35000</v>
      </c>
      <c r="W459" s="342">
        <v>35000</v>
      </c>
      <c r="X459" s="54"/>
      <c r="Y459" s="54"/>
      <c r="Z459" s="54"/>
      <c r="AA459" s="54"/>
      <c r="AB459" s="54"/>
      <c r="AC459" s="267"/>
      <c r="AD459" s="226"/>
      <c r="AE459" s="226"/>
      <c r="AF459" s="226"/>
    </row>
    <row r="460" spans="1:33" s="122" customFormat="1" ht="27" x14ac:dyDescent="0.25">
      <c r="D460" s="173" t="s">
        <v>44</v>
      </c>
      <c r="E460" s="4"/>
      <c r="F460" s="88"/>
      <c r="G460" s="96"/>
      <c r="H460" s="107"/>
      <c r="I460" s="149">
        <f>I458*I459/1000</f>
        <v>0</v>
      </c>
      <c r="J460" s="198">
        <v>1750</v>
      </c>
      <c r="K460" s="198">
        <v>1750</v>
      </c>
      <c r="L460" s="198">
        <v>1750</v>
      </c>
      <c r="M460" s="198">
        <v>1750</v>
      </c>
      <c r="N460" s="212"/>
      <c r="O460" s="149">
        <f t="shared" ref="O460:U460" si="799">O458*O459/1000</f>
        <v>2800</v>
      </c>
      <c r="P460" s="149">
        <f t="shared" ref="P460" si="800">P458*P459/1000</f>
        <v>2800</v>
      </c>
      <c r="Q460" s="88">
        <f t="shared" ref="Q460" si="801">Q458*Q459/1000</f>
        <v>4550</v>
      </c>
      <c r="R460" s="163">
        <f t="shared" ref="R460" si="802">R458*R459/1000</f>
        <v>3500</v>
      </c>
      <c r="S460" s="212">
        <v>15840</v>
      </c>
      <c r="T460" s="317">
        <f t="shared" si="799"/>
        <v>2800</v>
      </c>
      <c r="U460" s="293">
        <f t="shared" si="799"/>
        <v>7000</v>
      </c>
      <c r="V460" s="88">
        <f t="shared" ref="V460:W460" si="803">V458*V459/1000</f>
        <v>7000</v>
      </c>
      <c r="W460" s="355">
        <f t="shared" si="803"/>
        <v>7000</v>
      </c>
      <c r="X460" s="54"/>
      <c r="Y460" s="54"/>
      <c r="Z460" s="54"/>
      <c r="AA460" s="54"/>
      <c r="AB460" s="54"/>
      <c r="AC460" s="267"/>
      <c r="AD460" s="226"/>
      <c r="AE460" s="226"/>
      <c r="AF460" s="226"/>
      <c r="AG460" s="235"/>
    </row>
    <row r="461" spans="1:33" s="53" customFormat="1" ht="27" x14ac:dyDescent="0.25">
      <c r="A461" s="122"/>
      <c r="B461" s="122"/>
      <c r="C461" s="139" t="s">
        <v>164</v>
      </c>
      <c r="D461" s="154" t="s">
        <v>112</v>
      </c>
      <c r="E461" s="4"/>
      <c r="F461" s="84"/>
      <c r="G461" s="73"/>
      <c r="H461" s="104"/>
      <c r="I461" s="134">
        <v>0</v>
      </c>
      <c r="J461" s="193">
        <v>40</v>
      </c>
      <c r="K461" s="193">
        <v>40</v>
      </c>
      <c r="L461" s="193">
        <v>40</v>
      </c>
      <c r="M461" s="193">
        <v>40</v>
      </c>
      <c r="N461" s="19"/>
      <c r="O461" s="134">
        <v>100</v>
      </c>
      <c r="P461" s="134">
        <v>100</v>
      </c>
      <c r="Q461" s="84">
        <v>296</v>
      </c>
      <c r="R461" s="124">
        <v>110</v>
      </c>
      <c r="S461" s="19">
        <v>1060</v>
      </c>
      <c r="T461" s="115">
        <v>100</v>
      </c>
      <c r="U461" s="288">
        <v>1000</v>
      </c>
      <c r="V461" s="84">
        <v>1000</v>
      </c>
      <c r="W461" s="342">
        <v>1000</v>
      </c>
      <c r="X461" s="52"/>
      <c r="Y461" s="52"/>
      <c r="Z461" s="52"/>
      <c r="AA461" s="52"/>
      <c r="AB461" s="52"/>
      <c r="AC461" s="248"/>
      <c r="AD461" s="226"/>
      <c r="AE461" s="226"/>
      <c r="AF461" s="226"/>
    </row>
    <row r="462" spans="1:33" s="220" customFormat="1" ht="27" x14ac:dyDescent="0.25">
      <c r="A462" s="136"/>
      <c r="B462" s="136"/>
      <c r="C462" s="136"/>
      <c r="D462" s="154" t="s">
        <v>46</v>
      </c>
      <c r="E462" s="62"/>
      <c r="F462" s="88"/>
      <c r="G462" s="96"/>
      <c r="H462" s="107"/>
      <c r="I462" s="134">
        <v>22000</v>
      </c>
      <c r="J462" s="198">
        <v>22000</v>
      </c>
      <c r="K462" s="198">
        <v>22000</v>
      </c>
      <c r="L462" s="198">
        <v>22000</v>
      </c>
      <c r="M462" s="198">
        <v>22000</v>
      </c>
      <c r="N462" s="212"/>
      <c r="O462" s="149">
        <v>22000</v>
      </c>
      <c r="P462" s="149">
        <v>22000</v>
      </c>
      <c r="Q462" s="88">
        <v>22000</v>
      </c>
      <c r="R462" s="163">
        <v>22000</v>
      </c>
      <c r="S462" s="212">
        <v>22000</v>
      </c>
      <c r="T462" s="317">
        <v>22000</v>
      </c>
      <c r="U462" s="293">
        <v>22000</v>
      </c>
      <c r="V462" s="88">
        <v>22000</v>
      </c>
      <c r="W462" s="355">
        <v>22000</v>
      </c>
      <c r="X462" s="54"/>
      <c r="Y462" s="54"/>
      <c r="Z462" s="54"/>
      <c r="AA462" s="54"/>
      <c r="AB462" s="54"/>
      <c r="AC462" s="267"/>
      <c r="AD462" s="226"/>
      <c r="AE462" s="226"/>
      <c r="AF462" s="226"/>
    </row>
    <row r="463" spans="1:33" s="122" customFormat="1" ht="27" x14ac:dyDescent="0.25">
      <c r="D463" s="173" t="s">
        <v>44</v>
      </c>
      <c r="E463" s="4"/>
      <c r="F463" s="88"/>
      <c r="G463" s="96"/>
      <c r="H463" s="107"/>
      <c r="I463" s="149">
        <f>I461*I462/1000</f>
        <v>0</v>
      </c>
      <c r="J463" s="198">
        <v>880</v>
      </c>
      <c r="K463" s="198">
        <v>880</v>
      </c>
      <c r="L463" s="198">
        <v>880</v>
      </c>
      <c r="M463" s="198">
        <v>880</v>
      </c>
      <c r="N463" s="212"/>
      <c r="O463" s="149">
        <f t="shared" ref="O463:U463" si="804">O461*O462/1000</f>
        <v>2200</v>
      </c>
      <c r="P463" s="149">
        <f t="shared" ref="P463" si="805">P461*P462/1000</f>
        <v>2200</v>
      </c>
      <c r="Q463" s="88">
        <f t="shared" ref="Q463:S463" si="806">Q461*Q462/1000</f>
        <v>6512</v>
      </c>
      <c r="R463" s="163">
        <f t="shared" ref="R463" si="807">R461*R462/1000</f>
        <v>2420</v>
      </c>
      <c r="S463" s="212">
        <f t="shared" si="806"/>
        <v>23320</v>
      </c>
      <c r="T463" s="317">
        <f t="shared" si="804"/>
        <v>2200</v>
      </c>
      <c r="U463" s="293">
        <f t="shared" si="804"/>
        <v>22000</v>
      </c>
      <c r="V463" s="88">
        <f t="shared" ref="V463:W463" si="808">V461*V462/1000</f>
        <v>22000</v>
      </c>
      <c r="W463" s="355">
        <f t="shared" si="808"/>
        <v>22000</v>
      </c>
      <c r="X463" s="54"/>
      <c r="Y463" s="54"/>
      <c r="Z463" s="54"/>
      <c r="AA463" s="54"/>
      <c r="AB463" s="54"/>
      <c r="AC463" s="267"/>
      <c r="AD463" s="226"/>
      <c r="AE463" s="226"/>
      <c r="AF463" s="226"/>
      <c r="AG463" s="235"/>
    </row>
    <row r="464" spans="1:33" s="53" customFormat="1" ht="27" x14ac:dyDescent="0.25">
      <c r="A464" s="122"/>
      <c r="B464" s="122"/>
      <c r="C464" s="139" t="s">
        <v>160</v>
      </c>
      <c r="D464" s="154" t="s">
        <v>112</v>
      </c>
      <c r="E464" s="4"/>
      <c r="F464" s="84"/>
      <c r="G464" s="73"/>
      <c r="H464" s="104"/>
      <c r="I464" s="134"/>
      <c r="J464" s="193">
        <v>15</v>
      </c>
      <c r="K464" s="193">
        <v>11</v>
      </c>
      <c r="L464" s="193">
        <v>11</v>
      </c>
      <c r="M464" s="193">
        <v>11</v>
      </c>
      <c r="N464" s="19"/>
      <c r="O464" s="134">
        <v>35</v>
      </c>
      <c r="P464" s="134">
        <v>35</v>
      </c>
      <c r="Q464" s="84">
        <v>52</v>
      </c>
      <c r="R464" s="124">
        <v>25</v>
      </c>
      <c r="S464" s="19">
        <v>52</v>
      </c>
      <c r="T464" s="318">
        <v>5</v>
      </c>
      <c r="U464" s="291">
        <v>30</v>
      </c>
      <c r="V464" s="327">
        <v>30</v>
      </c>
      <c r="W464" s="352">
        <v>30</v>
      </c>
      <c r="X464" s="52"/>
      <c r="Y464" s="52"/>
      <c r="Z464" s="52"/>
      <c r="AA464" s="52"/>
      <c r="AB464" s="52"/>
      <c r="AC464" s="248"/>
      <c r="AD464" s="226"/>
      <c r="AE464" s="226"/>
      <c r="AF464" s="226"/>
    </row>
    <row r="465" spans="1:33" s="220" customFormat="1" ht="27" x14ac:dyDescent="0.25">
      <c r="A465" s="136"/>
      <c r="B465" s="136"/>
      <c r="C465" s="136"/>
      <c r="D465" s="154" t="s">
        <v>46</v>
      </c>
      <c r="E465" s="62"/>
      <c r="F465" s="88"/>
      <c r="G465" s="96"/>
      <c r="H465" s="107"/>
      <c r="I465" s="149"/>
      <c r="J465" s="198">
        <v>380000</v>
      </c>
      <c r="K465" s="198">
        <v>380000</v>
      </c>
      <c r="L465" s="198">
        <v>380000</v>
      </c>
      <c r="M465" s="198">
        <v>380000</v>
      </c>
      <c r="N465" s="212"/>
      <c r="O465" s="149">
        <v>380000</v>
      </c>
      <c r="P465" s="149">
        <v>380000</v>
      </c>
      <c r="Q465" s="88">
        <v>380000</v>
      </c>
      <c r="R465" s="163">
        <v>380000</v>
      </c>
      <c r="S465" s="212">
        <v>380000</v>
      </c>
      <c r="T465" s="317">
        <v>380000</v>
      </c>
      <c r="U465" s="293">
        <v>380000</v>
      </c>
      <c r="V465" s="88">
        <v>380000</v>
      </c>
      <c r="W465" s="355">
        <v>380000</v>
      </c>
      <c r="X465" s="54"/>
      <c r="Y465" s="54"/>
      <c r="Z465" s="54"/>
      <c r="AA465" s="54"/>
      <c r="AB465" s="54"/>
      <c r="AC465" s="267"/>
      <c r="AD465" s="226"/>
      <c r="AE465" s="226"/>
      <c r="AF465" s="226"/>
    </row>
    <row r="466" spans="1:33" s="122" customFormat="1" ht="27" x14ac:dyDescent="0.25">
      <c r="D466" s="173" t="s">
        <v>44</v>
      </c>
      <c r="E466" s="4"/>
      <c r="F466" s="84"/>
      <c r="G466" s="73"/>
      <c r="H466" s="104"/>
      <c r="I466" s="134"/>
      <c r="J466" s="198">
        <v>5700</v>
      </c>
      <c r="K466" s="198">
        <f t="shared" ref="K466:U466" si="809">K464*K465/1000</f>
        <v>4180</v>
      </c>
      <c r="L466" s="198">
        <f t="shared" si="809"/>
        <v>4180</v>
      </c>
      <c r="M466" s="198">
        <f t="shared" si="809"/>
        <v>4180</v>
      </c>
      <c r="N466" s="212"/>
      <c r="O466" s="149">
        <f t="shared" ref="O466" si="810">O464*O465/1000</f>
        <v>13300</v>
      </c>
      <c r="P466" s="149">
        <f t="shared" ref="P466" si="811">P464*P465/1000</f>
        <v>13300</v>
      </c>
      <c r="Q466" s="88">
        <f t="shared" ref="Q466" si="812">Q464*Q465/1000</f>
        <v>19760</v>
      </c>
      <c r="R466" s="163">
        <f t="shared" ref="R466" si="813">R464*R465/1000</f>
        <v>9500</v>
      </c>
      <c r="S466" s="212">
        <f>S464*S465/1000</f>
        <v>19760</v>
      </c>
      <c r="T466" s="317">
        <f t="shared" si="809"/>
        <v>1900</v>
      </c>
      <c r="U466" s="293">
        <f t="shared" si="809"/>
        <v>11400</v>
      </c>
      <c r="V466" s="88">
        <f t="shared" ref="V466:W466" si="814">V464*V465/1000</f>
        <v>11400</v>
      </c>
      <c r="W466" s="355">
        <f t="shared" si="814"/>
        <v>11400</v>
      </c>
      <c r="X466" s="52"/>
      <c r="Y466" s="52"/>
      <c r="Z466" s="52"/>
      <c r="AA466" s="52"/>
      <c r="AB466" s="52"/>
      <c r="AC466" s="248"/>
      <c r="AD466" s="226"/>
      <c r="AE466" s="226"/>
      <c r="AF466" s="226"/>
      <c r="AG466" s="235"/>
    </row>
    <row r="467" spans="1:33" s="53" customFormat="1" ht="27" x14ac:dyDescent="0.25">
      <c r="A467" s="122"/>
      <c r="B467" s="122"/>
      <c r="C467" s="128" t="s">
        <v>195</v>
      </c>
      <c r="D467" s="154" t="s">
        <v>112</v>
      </c>
      <c r="E467" s="4"/>
      <c r="F467" s="84"/>
      <c r="G467" s="73"/>
      <c r="H467" s="104"/>
      <c r="I467" s="134"/>
      <c r="J467" s="193">
        <v>10</v>
      </c>
      <c r="K467" s="193">
        <v>5</v>
      </c>
      <c r="L467" s="193">
        <v>5</v>
      </c>
      <c r="M467" s="193">
        <v>5</v>
      </c>
      <c r="N467" s="19"/>
      <c r="O467" s="134">
        <v>30</v>
      </c>
      <c r="P467" s="134">
        <v>27</v>
      </c>
      <c r="Q467" s="84">
        <v>137</v>
      </c>
      <c r="R467" s="124">
        <v>30</v>
      </c>
      <c r="S467" s="19">
        <v>49</v>
      </c>
      <c r="T467" s="318">
        <v>5</v>
      </c>
      <c r="U467" s="291">
        <v>10</v>
      </c>
      <c r="V467" s="327">
        <v>10</v>
      </c>
      <c r="W467" s="352">
        <v>10</v>
      </c>
      <c r="X467" s="222">
        <v>10</v>
      </c>
      <c r="Y467" s="222">
        <v>10</v>
      </c>
      <c r="Z467" s="222">
        <v>10</v>
      </c>
      <c r="AA467" s="222">
        <v>10</v>
      </c>
      <c r="AB467" s="222">
        <v>10</v>
      </c>
      <c r="AC467" s="230">
        <v>10</v>
      </c>
      <c r="AD467" s="226"/>
      <c r="AE467" s="226"/>
      <c r="AF467" s="226"/>
    </row>
    <row r="468" spans="1:33" s="220" customFormat="1" ht="27" x14ac:dyDescent="0.25">
      <c r="A468" s="136"/>
      <c r="B468" s="136"/>
      <c r="C468" s="122"/>
      <c r="D468" s="154" t="s">
        <v>46</v>
      </c>
      <c r="E468" s="4"/>
      <c r="F468" s="84"/>
      <c r="G468" s="73"/>
      <c r="H468" s="104"/>
      <c r="I468" s="134"/>
      <c r="J468" s="193">
        <v>653000</v>
      </c>
      <c r="K468" s="193">
        <v>653000</v>
      </c>
      <c r="L468" s="193">
        <v>653000</v>
      </c>
      <c r="M468" s="193">
        <v>653000</v>
      </c>
      <c r="N468" s="19"/>
      <c r="O468" s="134">
        <v>653000</v>
      </c>
      <c r="P468" s="134">
        <v>653000</v>
      </c>
      <c r="Q468" s="84">
        <v>653000</v>
      </c>
      <c r="R468" s="124">
        <v>653000</v>
      </c>
      <c r="S468" s="19">
        <v>653000</v>
      </c>
      <c r="T468" s="115">
        <v>653000</v>
      </c>
      <c r="U468" s="288">
        <v>653000</v>
      </c>
      <c r="V468" s="84">
        <v>653000</v>
      </c>
      <c r="W468" s="342">
        <v>653000</v>
      </c>
      <c r="X468" s="52"/>
      <c r="Y468" s="52"/>
      <c r="Z468" s="52"/>
      <c r="AA468" s="52"/>
      <c r="AB468" s="52"/>
      <c r="AC468" s="248"/>
      <c r="AD468" s="226"/>
      <c r="AE468" s="226"/>
      <c r="AF468" s="226"/>
    </row>
    <row r="469" spans="1:33" s="136" customFormat="1" ht="27" x14ac:dyDescent="0.25">
      <c r="D469" s="173" t="s">
        <v>44</v>
      </c>
      <c r="E469" s="62"/>
      <c r="F469" s="88"/>
      <c r="G469" s="96"/>
      <c r="H469" s="107"/>
      <c r="I469" s="149"/>
      <c r="J469" s="198">
        <f t="shared" ref="J469:U469" si="815">J467*J468/1000</f>
        <v>6530</v>
      </c>
      <c r="K469" s="198">
        <f t="shared" si="815"/>
        <v>3265</v>
      </c>
      <c r="L469" s="198">
        <f t="shared" si="815"/>
        <v>3265</v>
      </c>
      <c r="M469" s="198">
        <f t="shared" si="815"/>
        <v>3265</v>
      </c>
      <c r="N469" s="212"/>
      <c r="O469" s="149">
        <f t="shared" ref="O469" si="816">O467*O468/1000</f>
        <v>19590</v>
      </c>
      <c r="P469" s="149">
        <f t="shared" ref="P469" si="817">P467*P468/1000</f>
        <v>17631</v>
      </c>
      <c r="Q469" s="88">
        <f t="shared" ref="Q469:S469" si="818">Q467*Q468/1000</f>
        <v>89461</v>
      </c>
      <c r="R469" s="163">
        <f t="shared" ref="R469" si="819">R467*R468/1000</f>
        <v>19590</v>
      </c>
      <c r="S469" s="212">
        <f t="shared" si="818"/>
        <v>31997</v>
      </c>
      <c r="T469" s="317">
        <f t="shared" si="815"/>
        <v>3265</v>
      </c>
      <c r="U469" s="293">
        <f t="shared" si="815"/>
        <v>6530</v>
      </c>
      <c r="V469" s="88">
        <f t="shared" ref="V469:W469" si="820">V467*V468/1000</f>
        <v>6530</v>
      </c>
      <c r="W469" s="355">
        <f t="shared" si="820"/>
        <v>6530</v>
      </c>
      <c r="X469" s="54"/>
      <c r="Y469" s="54"/>
      <c r="Z469" s="54"/>
      <c r="AA469" s="54"/>
      <c r="AB469" s="54"/>
      <c r="AC469" s="267"/>
      <c r="AD469" s="226"/>
      <c r="AE469" s="226"/>
      <c r="AF469" s="226"/>
      <c r="AG469" s="236"/>
    </row>
    <row r="470" spans="1:33" s="221" customFormat="1" ht="27" x14ac:dyDescent="0.25">
      <c r="A470" s="122"/>
      <c r="B470" s="122"/>
      <c r="C470" s="135" t="s">
        <v>161</v>
      </c>
      <c r="D470" s="154" t="s">
        <v>112</v>
      </c>
      <c r="E470" s="4"/>
      <c r="F470" s="84"/>
      <c r="G470" s="73"/>
      <c r="H470" s="104"/>
      <c r="I470" s="134"/>
      <c r="J470" s="193">
        <v>5</v>
      </c>
      <c r="K470" s="192">
        <v>3</v>
      </c>
      <c r="L470" s="192">
        <v>3</v>
      </c>
      <c r="M470" s="192">
        <v>2</v>
      </c>
      <c r="N470" s="207"/>
      <c r="O470" s="134">
        <v>10</v>
      </c>
      <c r="P470" s="134">
        <v>9</v>
      </c>
      <c r="Q470" s="84">
        <v>14</v>
      </c>
      <c r="R470" s="124">
        <v>3</v>
      </c>
      <c r="S470" s="19">
        <v>19</v>
      </c>
      <c r="T470" s="318">
        <v>2</v>
      </c>
      <c r="U470" s="291">
        <v>5</v>
      </c>
      <c r="V470" s="327">
        <v>5</v>
      </c>
      <c r="W470" s="352">
        <v>5</v>
      </c>
      <c r="X470" s="222">
        <v>5</v>
      </c>
      <c r="Y470" s="222">
        <v>5</v>
      </c>
      <c r="Z470" s="222">
        <v>5</v>
      </c>
      <c r="AA470" s="222">
        <v>5</v>
      </c>
      <c r="AB470" s="222">
        <v>5</v>
      </c>
      <c r="AC470" s="230">
        <v>5</v>
      </c>
      <c r="AD470" s="226"/>
      <c r="AE470" s="226"/>
      <c r="AF470" s="226"/>
      <c r="AG470" s="233"/>
    </row>
    <row r="471" spans="1:33" s="221" customFormat="1" ht="27" x14ac:dyDescent="0.25">
      <c r="A471" s="122"/>
      <c r="B471" s="122"/>
      <c r="C471" s="135"/>
      <c r="D471" s="154" t="s">
        <v>46</v>
      </c>
      <c r="E471" s="4"/>
      <c r="F471" s="84"/>
      <c r="G471" s="73"/>
      <c r="H471" s="104"/>
      <c r="I471" s="134"/>
      <c r="J471" s="193">
        <v>1356000</v>
      </c>
      <c r="K471" s="193">
        <v>1356000</v>
      </c>
      <c r="L471" s="193">
        <v>1356000</v>
      </c>
      <c r="M471" s="193">
        <v>1356000</v>
      </c>
      <c r="N471" s="19"/>
      <c r="O471" s="134">
        <v>1356000</v>
      </c>
      <c r="P471" s="134">
        <v>1356000</v>
      </c>
      <c r="Q471" s="84">
        <v>1356000</v>
      </c>
      <c r="R471" s="124">
        <v>1356000</v>
      </c>
      <c r="S471" s="19">
        <v>1356000</v>
      </c>
      <c r="T471" s="115">
        <v>1356000</v>
      </c>
      <c r="U471" s="288">
        <v>1356000</v>
      </c>
      <c r="V471" s="84">
        <v>1356000</v>
      </c>
      <c r="W471" s="342">
        <v>1356000</v>
      </c>
      <c r="X471" s="4"/>
      <c r="Y471" s="4"/>
      <c r="Z471" s="4"/>
      <c r="AA471" s="4"/>
      <c r="AB471" s="4"/>
      <c r="AC471" s="257"/>
      <c r="AD471" s="226"/>
      <c r="AE471" s="226"/>
      <c r="AF471" s="226"/>
      <c r="AG471" s="233"/>
    </row>
    <row r="472" spans="1:33" s="221" customFormat="1" ht="27" x14ac:dyDescent="0.25">
      <c r="A472" s="122"/>
      <c r="B472" s="122"/>
      <c r="C472" s="135"/>
      <c r="D472" s="173" t="s">
        <v>44</v>
      </c>
      <c r="E472" s="4"/>
      <c r="F472" s="84"/>
      <c r="G472" s="73"/>
      <c r="H472" s="104"/>
      <c r="I472" s="134"/>
      <c r="J472" s="198">
        <v>6780</v>
      </c>
      <c r="K472" s="198">
        <f t="shared" ref="K472:U472" si="821">K470*K471/1000</f>
        <v>4068</v>
      </c>
      <c r="L472" s="198">
        <f t="shared" si="821"/>
        <v>4068</v>
      </c>
      <c r="M472" s="198">
        <f t="shared" si="821"/>
        <v>2712</v>
      </c>
      <c r="N472" s="212"/>
      <c r="O472" s="149">
        <f t="shared" ref="O472" si="822">O470*O471/1000</f>
        <v>13560</v>
      </c>
      <c r="P472" s="149">
        <f t="shared" ref="P472" si="823">P470*P471/1000</f>
        <v>12204</v>
      </c>
      <c r="Q472" s="88">
        <f t="shared" ref="Q472" si="824">Q470*Q471/1000</f>
        <v>18984</v>
      </c>
      <c r="R472" s="163">
        <f t="shared" ref="R472" si="825">R470*R471/1000</f>
        <v>4068</v>
      </c>
      <c r="S472" s="339">
        <v>25058</v>
      </c>
      <c r="T472" s="317">
        <f t="shared" si="821"/>
        <v>2712</v>
      </c>
      <c r="U472" s="293">
        <f t="shared" si="821"/>
        <v>6780</v>
      </c>
      <c r="V472" s="88">
        <f t="shared" ref="V472:W472" si="826">V470*V471/1000</f>
        <v>6780</v>
      </c>
      <c r="W472" s="355">
        <f t="shared" si="826"/>
        <v>6780</v>
      </c>
      <c r="X472" s="4"/>
      <c r="Y472" s="4"/>
      <c r="Z472" s="4"/>
      <c r="AA472" s="4"/>
      <c r="AB472" s="4"/>
      <c r="AC472" s="257"/>
      <c r="AD472" s="226"/>
      <c r="AE472" s="226"/>
      <c r="AF472" s="226"/>
      <c r="AG472" s="233"/>
    </row>
    <row r="473" spans="1:33" s="221" customFormat="1" ht="27" x14ac:dyDescent="0.25">
      <c r="A473" s="122"/>
      <c r="B473" s="122"/>
      <c r="C473" s="135" t="s">
        <v>162</v>
      </c>
      <c r="D473" s="154" t="s">
        <v>112</v>
      </c>
      <c r="E473" s="4"/>
      <c r="F473" s="84"/>
      <c r="G473" s="73"/>
      <c r="H473" s="104"/>
      <c r="I473" s="134"/>
      <c r="J473" s="193">
        <v>10</v>
      </c>
      <c r="K473" s="193">
        <v>5</v>
      </c>
      <c r="L473" s="193">
        <v>5</v>
      </c>
      <c r="M473" s="193">
        <v>5</v>
      </c>
      <c r="N473" s="19"/>
      <c r="O473" s="134">
        <v>20</v>
      </c>
      <c r="P473" s="134">
        <v>20</v>
      </c>
      <c r="Q473" s="84">
        <v>30</v>
      </c>
      <c r="R473" s="124">
        <v>25</v>
      </c>
      <c r="S473" s="19">
        <v>20</v>
      </c>
      <c r="T473" s="115">
        <v>4</v>
      </c>
      <c r="U473" s="288">
        <v>4</v>
      </c>
      <c r="V473" s="328">
        <v>4</v>
      </c>
      <c r="W473" s="342">
        <v>4</v>
      </c>
      <c r="X473" s="4"/>
      <c r="Y473" s="4"/>
      <c r="Z473" s="4"/>
      <c r="AA473" s="4"/>
      <c r="AB473" s="4"/>
      <c r="AC473" s="257"/>
      <c r="AD473" s="226"/>
      <c r="AE473" s="226"/>
      <c r="AF473" s="226"/>
      <c r="AG473" s="233"/>
    </row>
    <row r="474" spans="1:33" s="221" customFormat="1" ht="27" x14ac:dyDescent="0.25">
      <c r="A474" s="122"/>
      <c r="B474" s="122"/>
      <c r="C474" s="122"/>
      <c r="D474" s="154" t="s">
        <v>46</v>
      </c>
      <c r="E474" s="4"/>
      <c r="F474" s="84"/>
      <c r="G474" s="73"/>
      <c r="H474" s="104"/>
      <c r="I474" s="134"/>
      <c r="J474" s="193">
        <v>285000</v>
      </c>
      <c r="K474" s="193">
        <v>285000</v>
      </c>
      <c r="L474" s="193">
        <v>285000</v>
      </c>
      <c r="M474" s="193">
        <v>285000</v>
      </c>
      <c r="N474" s="19"/>
      <c r="O474" s="134">
        <v>285000</v>
      </c>
      <c r="P474" s="134">
        <v>285000</v>
      </c>
      <c r="Q474" s="84">
        <v>285000</v>
      </c>
      <c r="R474" s="124">
        <v>285000</v>
      </c>
      <c r="S474" s="19">
        <v>285000</v>
      </c>
      <c r="T474" s="115">
        <v>285000</v>
      </c>
      <c r="U474" s="288">
        <v>285000</v>
      </c>
      <c r="V474" s="328">
        <v>285000</v>
      </c>
      <c r="W474" s="342">
        <v>285000</v>
      </c>
      <c r="X474" s="4"/>
      <c r="Y474" s="4"/>
      <c r="Z474" s="4"/>
      <c r="AA474" s="4"/>
      <c r="AB474" s="4"/>
      <c r="AC474" s="257"/>
      <c r="AD474" s="226"/>
      <c r="AE474" s="226"/>
      <c r="AF474" s="226"/>
      <c r="AG474" s="233"/>
    </row>
    <row r="475" spans="1:33" s="221" customFormat="1" ht="27" x14ac:dyDescent="0.25">
      <c r="A475" s="122"/>
      <c r="B475" s="122"/>
      <c r="C475" s="122"/>
      <c r="D475" s="172" t="s">
        <v>44</v>
      </c>
      <c r="E475" s="4"/>
      <c r="F475" s="84"/>
      <c r="G475" s="73"/>
      <c r="H475" s="104"/>
      <c r="I475" s="134"/>
      <c r="J475" s="193">
        <v>2850</v>
      </c>
      <c r="K475" s="193">
        <f t="shared" ref="K475:U475" si="827">K473*K474/1000</f>
        <v>1425</v>
      </c>
      <c r="L475" s="193">
        <f t="shared" si="827"/>
        <v>1425</v>
      </c>
      <c r="M475" s="193">
        <f t="shared" si="827"/>
        <v>1425</v>
      </c>
      <c r="N475" s="19"/>
      <c r="O475" s="134">
        <f t="shared" ref="O475" si="828">O473*O474/1000</f>
        <v>5700</v>
      </c>
      <c r="P475" s="134">
        <f t="shared" ref="P475" si="829">P473*P474/1000</f>
        <v>5700</v>
      </c>
      <c r="Q475" s="84">
        <f t="shared" ref="Q475:S475" si="830">Q473*Q474/1000</f>
        <v>8550</v>
      </c>
      <c r="R475" s="124">
        <f t="shared" ref="R475" si="831">R473*R474/1000</f>
        <v>7125</v>
      </c>
      <c r="S475" s="19">
        <f t="shared" si="830"/>
        <v>5700</v>
      </c>
      <c r="T475" s="319">
        <f t="shared" si="827"/>
        <v>1140</v>
      </c>
      <c r="U475" s="294">
        <f t="shared" si="827"/>
        <v>1140</v>
      </c>
      <c r="V475" s="328">
        <f t="shared" ref="V475:W475" si="832">V473*V474/1000</f>
        <v>1140</v>
      </c>
      <c r="W475" s="342">
        <f t="shared" si="832"/>
        <v>1140</v>
      </c>
      <c r="X475" s="4"/>
      <c r="Y475" s="4"/>
      <c r="Z475" s="4"/>
      <c r="AA475" s="4"/>
      <c r="AB475" s="4"/>
      <c r="AC475" s="257"/>
      <c r="AD475" s="226"/>
      <c r="AE475" s="226"/>
      <c r="AF475" s="226"/>
      <c r="AG475" s="233"/>
    </row>
    <row r="476" spans="1:33" s="329" customFormat="1" ht="27" x14ac:dyDescent="0.25">
      <c r="A476" s="122"/>
      <c r="B476" s="122"/>
      <c r="C476" s="135" t="s">
        <v>207</v>
      </c>
      <c r="D476" s="172" t="s">
        <v>112</v>
      </c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124">
        <v>5</v>
      </c>
      <c r="S476" s="19">
        <v>0</v>
      </c>
      <c r="T476" s="319">
        <v>10</v>
      </c>
      <c r="U476" s="294">
        <v>10</v>
      </c>
      <c r="V476" s="328">
        <v>10</v>
      </c>
      <c r="W476" s="342">
        <v>10</v>
      </c>
      <c r="X476" s="269"/>
      <c r="Y476" s="269"/>
      <c r="Z476" s="269"/>
      <c r="AA476" s="269"/>
      <c r="AB476" s="269"/>
      <c r="AC476" s="269"/>
    </row>
    <row r="477" spans="1:33" s="329" customFormat="1" ht="27" x14ac:dyDescent="0.25">
      <c r="A477" s="122"/>
      <c r="B477" s="122"/>
      <c r="C477" s="122"/>
      <c r="D477" s="172" t="s">
        <v>46</v>
      </c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124">
        <v>75000</v>
      </c>
      <c r="S477" s="19">
        <v>75000</v>
      </c>
      <c r="T477" s="319">
        <v>75000</v>
      </c>
      <c r="U477" s="294">
        <v>75000</v>
      </c>
      <c r="V477" s="328">
        <v>75000</v>
      </c>
      <c r="W477" s="342">
        <v>75000</v>
      </c>
      <c r="X477" s="269"/>
      <c r="Y477" s="269"/>
      <c r="Z477" s="269"/>
      <c r="AA477" s="269"/>
      <c r="AB477" s="269"/>
      <c r="AC477" s="269"/>
    </row>
    <row r="478" spans="1:33" s="329" customFormat="1" ht="27" x14ac:dyDescent="0.25">
      <c r="A478" s="122"/>
      <c r="B478" s="122"/>
      <c r="C478" s="122"/>
      <c r="D478" s="172" t="s">
        <v>44</v>
      </c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124">
        <f t="shared" ref="R478:S478" si="833">R476*R477/1000</f>
        <v>375</v>
      </c>
      <c r="S478" s="19">
        <f t="shared" si="833"/>
        <v>0</v>
      </c>
      <c r="T478" s="319">
        <f t="shared" ref="T478:U478" si="834">T476*T477/1000</f>
        <v>750</v>
      </c>
      <c r="U478" s="294">
        <f t="shared" si="834"/>
        <v>750</v>
      </c>
      <c r="V478" s="328">
        <f t="shared" ref="V478:W478" si="835">V476*V477/1000</f>
        <v>750</v>
      </c>
      <c r="W478" s="342">
        <f t="shared" si="835"/>
        <v>750</v>
      </c>
      <c r="X478" s="52"/>
      <c r="Y478" s="52"/>
      <c r="Z478" s="52"/>
      <c r="AA478" s="52"/>
      <c r="AB478" s="52"/>
      <c r="AC478" s="248"/>
    </row>
    <row r="479" spans="1:33" s="330" customFormat="1" ht="27" x14ac:dyDescent="0.25">
      <c r="A479" s="122"/>
      <c r="B479" s="122"/>
      <c r="C479" s="135" t="s">
        <v>211</v>
      </c>
      <c r="D479" s="172" t="s">
        <v>112</v>
      </c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124"/>
      <c r="S479" s="19"/>
      <c r="T479" s="319"/>
      <c r="U479" s="294">
        <v>430</v>
      </c>
      <c r="V479" s="328">
        <v>430</v>
      </c>
      <c r="W479" s="342">
        <v>430</v>
      </c>
      <c r="X479" s="269"/>
      <c r="Y479" s="269"/>
      <c r="Z479" s="269"/>
      <c r="AA479" s="269"/>
      <c r="AB479" s="269"/>
      <c r="AC479" s="269"/>
    </row>
    <row r="480" spans="1:33" s="330" customFormat="1" ht="27" x14ac:dyDescent="0.25">
      <c r="A480" s="122"/>
      <c r="B480" s="122"/>
      <c r="C480" s="122"/>
      <c r="D480" s="172" t="s">
        <v>46</v>
      </c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124"/>
      <c r="S480" s="19"/>
      <c r="T480" s="319"/>
      <c r="U480" s="294">
        <v>419020</v>
      </c>
      <c r="V480" s="328">
        <v>419020</v>
      </c>
      <c r="W480" s="342">
        <v>419020</v>
      </c>
      <c r="X480" s="269"/>
      <c r="Y480" s="269"/>
      <c r="Z480" s="269"/>
      <c r="AA480" s="269"/>
      <c r="AB480" s="269"/>
      <c r="AC480" s="269"/>
    </row>
    <row r="481" spans="1:33" s="330" customFormat="1" ht="27" x14ac:dyDescent="0.25">
      <c r="A481" s="122"/>
      <c r="B481" s="122"/>
      <c r="C481" s="122"/>
      <c r="D481" s="172" t="s">
        <v>44</v>
      </c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124"/>
      <c r="S481" s="19"/>
      <c r="T481" s="319"/>
      <c r="U481" s="294">
        <f>U479*U480/1000</f>
        <v>180178.6</v>
      </c>
      <c r="V481" s="328">
        <f t="shared" ref="V481:W481" si="836">V479*V480/1000</f>
        <v>180178.6</v>
      </c>
      <c r="W481" s="342">
        <f t="shared" si="836"/>
        <v>180178.6</v>
      </c>
      <c r="X481" s="52"/>
      <c r="Y481" s="52"/>
      <c r="Z481" s="52"/>
      <c r="AA481" s="52"/>
      <c r="AB481" s="52"/>
      <c r="AC481" s="248"/>
    </row>
    <row r="482" spans="1:33" s="2" customFormat="1" ht="27" x14ac:dyDescent="0.3">
      <c r="B482" s="7"/>
      <c r="C482" s="6" t="s">
        <v>197</v>
      </c>
      <c r="D482" s="1" t="s">
        <v>45</v>
      </c>
      <c r="E482" s="28">
        <v>586</v>
      </c>
      <c r="F482" s="29">
        <v>761</v>
      </c>
      <c r="G482" s="30">
        <v>653</v>
      </c>
      <c r="H482" s="31">
        <v>513</v>
      </c>
      <c r="I482" s="32">
        <v>450</v>
      </c>
      <c r="J482" s="33"/>
      <c r="K482" s="34"/>
      <c r="L482" s="37"/>
      <c r="M482" s="37"/>
      <c r="N482" s="38"/>
      <c r="O482" s="39"/>
      <c r="P482" s="40"/>
      <c r="Q482" s="301"/>
      <c r="R482" s="124">
        <v>23</v>
      </c>
      <c r="S482" s="19">
        <v>286</v>
      </c>
      <c r="T482" s="319">
        <v>300</v>
      </c>
      <c r="U482" s="294">
        <v>300</v>
      </c>
      <c r="V482" s="328">
        <v>300</v>
      </c>
      <c r="W482" s="356">
        <v>300</v>
      </c>
      <c r="X482" s="18">
        <v>100</v>
      </c>
      <c r="Y482" s="26"/>
      <c r="Z482" s="19">
        <v>100</v>
      </c>
      <c r="AA482" s="115">
        <v>47</v>
      </c>
      <c r="AB482" s="134">
        <v>100</v>
      </c>
      <c r="AC482" s="268">
        <v>0</v>
      </c>
      <c r="AD482" s="238"/>
      <c r="AE482" s="238"/>
      <c r="AF482" s="238"/>
      <c r="AG482" s="237"/>
    </row>
    <row r="483" spans="1:33" s="2" customFormat="1" ht="27" x14ac:dyDescent="0.3">
      <c r="B483" s="7"/>
      <c r="C483" s="5"/>
      <c r="D483" s="1" t="s">
        <v>46</v>
      </c>
      <c r="E483" s="23">
        <f>E484/E482*1000</f>
        <v>82576.791808873721</v>
      </c>
      <c r="F483" s="24">
        <f t="shared" ref="F483:I483" si="837">F484/F482*1000</f>
        <v>77342.44415243101</v>
      </c>
      <c r="G483" s="129">
        <f t="shared" si="837"/>
        <v>81349.157733537519</v>
      </c>
      <c r="H483" s="8">
        <f t="shared" si="837"/>
        <v>80152.04678362573</v>
      </c>
      <c r="I483" s="125">
        <f t="shared" si="837"/>
        <v>80928</v>
      </c>
      <c r="J483" s="33"/>
      <c r="K483" s="34"/>
      <c r="L483" s="37"/>
      <c r="M483" s="37"/>
      <c r="N483" s="38"/>
      <c r="O483" s="39"/>
      <c r="P483" s="40"/>
      <c r="Q483" s="301"/>
      <c r="R483" s="124">
        <v>261521.7</v>
      </c>
      <c r="S483" s="19">
        <v>282953</v>
      </c>
      <c r="T483" s="319">
        <v>282953</v>
      </c>
      <c r="U483" s="294">
        <v>282953</v>
      </c>
      <c r="V483" s="328">
        <v>282953</v>
      </c>
      <c r="W483" s="342">
        <v>282953</v>
      </c>
      <c r="X483" s="334">
        <v>282953</v>
      </c>
      <c r="Y483" s="334">
        <v>282953</v>
      </c>
      <c r="Z483" s="334">
        <v>282953</v>
      </c>
      <c r="AA483" s="334">
        <v>282953</v>
      </c>
      <c r="AB483" s="334">
        <v>282953</v>
      </c>
      <c r="AC483" s="334">
        <v>282953</v>
      </c>
      <c r="AD483" s="238"/>
      <c r="AE483" s="238"/>
      <c r="AF483" s="238"/>
      <c r="AG483" s="237"/>
    </row>
    <row r="484" spans="1:33" s="2" customFormat="1" ht="27" x14ac:dyDescent="0.3">
      <c r="B484" s="7"/>
      <c r="C484" s="22"/>
      <c r="D484" s="1" t="s">
        <v>44</v>
      </c>
      <c r="E484" s="28">
        <v>48390</v>
      </c>
      <c r="F484" s="29">
        <v>58857.599999999999</v>
      </c>
      <c r="G484" s="30">
        <v>53121</v>
      </c>
      <c r="H484" s="31">
        <v>41118</v>
      </c>
      <c r="I484" s="32">
        <v>36417.599999999999</v>
      </c>
      <c r="J484" s="33"/>
      <c r="K484" s="34"/>
      <c r="L484" s="37"/>
      <c r="M484" s="37"/>
      <c r="N484" s="38"/>
      <c r="O484" s="39"/>
      <c r="P484" s="40"/>
      <c r="Q484" s="301"/>
      <c r="R484" s="124">
        <f t="shared" ref="R484:W484" si="838">R482*R483/1000</f>
        <v>6014.9991000000009</v>
      </c>
      <c r="S484" s="19">
        <f t="shared" si="838"/>
        <v>80924.558000000005</v>
      </c>
      <c r="T484" s="319">
        <f t="shared" si="838"/>
        <v>84885.9</v>
      </c>
      <c r="U484" s="294">
        <f t="shared" si="838"/>
        <v>84885.9</v>
      </c>
      <c r="V484" s="328">
        <f t="shared" si="838"/>
        <v>84885.9</v>
      </c>
      <c r="W484" s="342">
        <f t="shared" si="838"/>
        <v>84885.9</v>
      </c>
      <c r="X484" s="18">
        <f t="shared" ref="X484" si="839">X482*X483/1000</f>
        <v>28295.3</v>
      </c>
      <c r="Y484" s="26"/>
      <c r="Z484" s="19">
        <f t="shared" ref="Z484" si="840">Z482*Z483/1000</f>
        <v>28295.3</v>
      </c>
      <c r="AA484" s="117"/>
      <c r="AB484" s="134">
        <f t="shared" ref="AB484" si="841">AB482*AB483/1000</f>
        <v>28295.3</v>
      </c>
      <c r="AC484" s="268"/>
      <c r="AD484" s="238"/>
      <c r="AE484" s="238"/>
      <c r="AF484" s="238"/>
      <c r="AG484" s="237"/>
    </row>
    <row r="485" spans="1:33" s="2" customFormat="1" ht="33" x14ac:dyDescent="0.3">
      <c r="B485" s="7"/>
      <c r="C485" s="22" t="s">
        <v>165</v>
      </c>
      <c r="D485" s="1" t="s">
        <v>45</v>
      </c>
      <c r="E485" s="28"/>
      <c r="F485" s="29"/>
      <c r="G485" s="30"/>
      <c r="H485" s="31"/>
      <c r="I485" s="32"/>
      <c r="J485" s="33"/>
      <c r="K485" s="34"/>
      <c r="L485" s="37"/>
      <c r="M485" s="37"/>
      <c r="N485" s="38"/>
      <c r="O485" s="39"/>
      <c r="P485" s="40"/>
      <c r="Q485" s="301"/>
      <c r="R485" s="124"/>
      <c r="S485" s="19"/>
      <c r="T485" s="319"/>
      <c r="U485" s="294"/>
      <c r="V485" s="328"/>
      <c r="W485" s="356"/>
      <c r="X485" s="18"/>
      <c r="Y485" s="26"/>
      <c r="Z485" s="19"/>
      <c r="AA485" s="117"/>
      <c r="AB485" s="134"/>
      <c r="AC485" s="268"/>
      <c r="AD485" s="238"/>
      <c r="AE485" s="238"/>
      <c r="AF485" s="238"/>
      <c r="AG485" s="237"/>
    </row>
    <row r="486" spans="1:33" s="2" customFormat="1" ht="27" x14ac:dyDescent="0.3">
      <c r="B486" s="7"/>
      <c r="C486" s="22"/>
      <c r="D486" s="1" t="s">
        <v>46</v>
      </c>
      <c r="E486" s="28"/>
      <c r="F486" s="29"/>
      <c r="G486" s="30"/>
      <c r="H486" s="31"/>
      <c r="I486" s="32"/>
      <c r="J486" s="33"/>
      <c r="K486" s="34"/>
      <c r="L486" s="37"/>
      <c r="M486" s="37"/>
      <c r="N486" s="38"/>
      <c r="O486" s="39"/>
      <c r="P486" s="40"/>
      <c r="Q486" s="301"/>
      <c r="R486" s="124"/>
      <c r="S486" s="19"/>
      <c r="T486" s="115"/>
      <c r="U486" s="288"/>
      <c r="V486" s="328"/>
      <c r="W486" s="342"/>
      <c r="X486" s="18"/>
      <c r="Y486" s="26"/>
      <c r="Z486" s="19"/>
      <c r="AA486" s="117"/>
      <c r="AB486" s="134"/>
      <c r="AC486" s="268"/>
      <c r="AD486" s="238"/>
      <c r="AE486" s="238"/>
      <c r="AF486" s="238"/>
      <c r="AG486" s="237"/>
    </row>
    <row r="487" spans="1:33" s="2" customFormat="1" ht="27" x14ac:dyDescent="0.3">
      <c r="B487" s="7"/>
      <c r="C487" s="22"/>
      <c r="D487" s="1" t="s">
        <v>44</v>
      </c>
      <c r="E487" s="28"/>
      <c r="F487" s="29"/>
      <c r="G487" s="30"/>
      <c r="H487" s="31"/>
      <c r="I487" s="32"/>
      <c r="J487" s="33"/>
      <c r="K487" s="34"/>
      <c r="L487" s="37"/>
      <c r="M487" s="37"/>
      <c r="N487" s="38"/>
      <c r="O487" s="39"/>
      <c r="P487" s="40"/>
      <c r="Q487" s="301"/>
      <c r="R487" s="124"/>
      <c r="S487" s="19"/>
      <c r="T487" s="115"/>
      <c r="U487" s="288"/>
      <c r="V487" s="84"/>
      <c r="W487" s="342"/>
      <c r="X487" s="18"/>
      <c r="Y487" s="26"/>
      <c r="Z487" s="19"/>
      <c r="AA487" s="117"/>
      <c r="AB487" s="134"/>
      <c r="AC487" s="268"/>
      <c r="AD487" s="238"/>
      <c r="AE487" s="238"/>
      <c r="AF487" s="238"/>
      <c r="AG487" s="237"/>
    </row>
    <row r="488" spans="1:33" s="2" customFormat="1" ht="33" x14ac:dyDescent="0.3">
      <c r="B488" s="7"/>
      <c r="C488" s="22" t="s">
        <v>166</v>
      </c>
      <c r="D488" s="1" t="s">
        <v>45</v>
      </c>
      <c r="E488" s="28"/>
      <c r="F488" s="29"/>
      <c r="G488" s="30"/>
      <c r="H488" s="31"/>
      <c r="I488" s="32"/>
      <c r="J488" s="33"/>
      <c r="K488" s="34"/>
      <c r="L488" s="37"/>
      <c r="M488" s="37"/>
      <c r="N488" s="38"/>
      <c r="O488" s="39"/>
      <c r="P488" s="40"/>
      <c r="Q488" s="301"/>
      <c r="R488" s="124"/>
      <c r="S488" s="19"/>
      <c r="T488" s="115"/>
      <c r="U488" s="288"/>
      <c r="V488" s="84"/>
      <c r="W488" s="342"/>
      <c r="X488" s="18"/>
      <c r="Y488" s="26"/>
      <c r="Z488" s="19"/>
      <c r="AA488" s="117"/>
      <c r="AB488" s="134"/>
      <c r="AC488" s="268"/>
      <c r="AD488" s="238"/>
      <c r="AE488" s="238"/>
      <c r="AF488" s="238"/>
      <c r="AG488" s="237"/>
    </row>
    <row r="489" spans="1:33" s="2" customFormat="1" ht="27" x14ac:dyDescent="0.3">
      <c r="B489" s="7"/>
      <c r="C489" s="22"/>
      <c r="D489" s="1" t="s">
        <v>46</v>
      </c>
      <c r="E489" s="28"/>
      <c r="F489" s="29"/>
      <c r="G489" s="30"/>
      <c r="H489" s="31"/>
      <c r="I489" s="32"/>
      <c r="J489" s="33"/>
      <c r="K489" s="34"/>
      <c r="L489" s="37"/>
      <c r="M489" s="37"/>
      <c r="N489" s="38"/>
      <c r="O489" s="39"/>
      <c r="P489" s="40"/>
      <c r="Q489" s="301"/>
      <c r="R489" s="124"/>
      <c r="S489" s="19"/>
      <c r="T489" s="115"/>
      <c r="U489" s="288"/>
      <c r="V489" s="84"/>
      <c r="W489" s="342"/>
      <c r="X489" s="18"/>
      <c r="Y489" s="26"/>
      <c r="Z489" s="19"/>
      <c r="AA489" s="117"/>
      <c r="AB489" s="134"/>
      <c r="AC489" s="268"/>
      <c r="AD489" s="238"/>
      <c r="AE489" s="238"/>
      <c r="AF489" s="238"/>
      <c r="AG489" s="237"/>
    </row>
    <row r="490" spans="1:33" s="2" customFormat="1" ht="27" x14ac:dyDescent="0.3">
      <c r="B490" s="7"/>
      <c r="C490" s="22"/>
      <c r="D490" s="1" t="s">
        <v>44</v>
      </c>
      <c r="E490" s="28"/>
      <c r="F490" s="29"/>
      <c r="G490" s="30"/>
      <c r="H490" s="31"/>
      <c r="I490" s="32"/>
      <c r="J490" s="33"/>
      <c r="K490" s="34"/>
      <c r="L490" s="37"/>
      <c r="M490" s="37"/>
      <c r="N490" s="38"/>
      <c r="O490" s="39"/>
      <c r="P490" s="40"/>
      <c r="Q490" s="301"/>
      <c r="R490" s="124"/>
      <c r="S490" s="19"/>
      <c r="T490" s="115"/>
      <c r="U490" s="288"/>
      <c r="V490" s="84"/>
      <c r="W490" s="342"/>
      <c r="X490" s="18"/>
      <c r="Y490" s="26"/>
      <c r="Z490" s="19"/>
      <c r="AA490" s="117"/>
      <c r="AB490" s="134"/>
      <c r="AC490" s="268"/>
      <c r="AD490" s="238"/>
      <c r="AE490" s="238"/>
      <c r="AF490" s="238"/>
      <c r="AG490" s="237"/>
    </row>
    <row r="491" spans="1:33" s="112" customFormat="1" ht="27" x14ac:dyDescent="0.25">
      <c r="A491" s="220"/>
      <c r="B491" s="220"/>
      <c r="C491" s="272" t="s">
        <v>193</v>
      </c>
      <c r="D491" s="1" t="s">
        <v>44</v>
      </c>
      <c r="E491" s="55"/>
      <c r="F491" s="89"/>
      <c r="G491" s="66"/>
      <c r="H491" s="108"/>
      <c r="I491" s="150"/>
      <c r="J491" s="199"/>
      <c r="K491" s="199"/>
      <c r="L491" s="199"/>
      <c r="M491" s="199"/>
      <c r="N491" s="213"/>
      <c r="O491" s="150"/>
      <c r="P491" s="150"/>
      <c r="Q491" s="84">
        <v>1044.58</v>
      </c>
      <c r="R491" s="124"/>
      <c r="S491" s="19"/>
      <c r="T491" s="115"/>
      <c r="U491" s="288"/>
      <c r="V491" s="84"/>
      <c r="W491" s="342"/>
      <c r="X491" s="55"/>
      <c r="Y491" s="55"/>
      <c r="Z491" s="55"/>
      <c r="AA491" s="55"/>
      <c r="AB491" s="55"/>
      <c r="AC491" s="55"/>
      <c r="AD491" s="226"/>
      <c r="AE491" s="226"/>
      <c r="AF491" s="226"/>
    </row>
    <row r="492" spans="1:33" s="112" customFormat="1" ht="27" x14ac:dyDescent="0.25">
      <c r="A492" s="220"/>
      <c r="B492" s="220"/>
      <c r="C492" s="271"/>
      <c r="D492" s="1" t="s">
        <v>45</v>
      </c>
      <c r="E492" s="55"/>
      <c r="F492" s="89"/>
      <c r="G492" s="66"/>
      <c r="H492" s="108"/>
      <c r="I492" s="150"/>
      <c r="J492" s="199"/>
      <c r="K492" s="199"/>
      <c r="L492" s="199"/>
      <c r="M492" s="199"/>
      <c r="N492" s="213"/>
      <c r="O492" s="150"/>
      <c r="P492" s="150"/>
      <c r="Q492" s="89"/>
      <c r="R492" s="164"/>
      <c r="S492" s="213">
        <v>29</v>
      </c>
      <c r="T492" s="320"/>
      <c r="U492" s="295"/>
      <c r="V492" s="89"/>
      <c r="W492" s="357"/>
      <c r="X492" s="55"/>
      <c r="Y492" s="55"/>
      <c r="Z492" s="55"/>
      <c r="AA492" s="55"/>
      <c r="AB492" s="55"/>
      <c r="AC492" s="55"/>
      <c r="AD492" s="226"/>
      <c r="AE492" s="226"/>
      <c r="AF492" s="226"/>
    </row>
    <row r="493" spans="1:33" s="112" customFormat="1" x14ac:dyDescent="0.25">
      <c r="A493" s="220"/>
      <c r="B493" s="220"/>
      <c r="C493" s="271"/>
      <c r="D493" s="174"/>
      <c r="E493" s="55"/>
      <c r="F493" s="89"/>
      <c r="G493" s="66"/>
      <c r="H493" s="108"/>
      <c r="I493" s="150"/>
      <c r="J493" s="199"/>
      <c r="K493" s="199"/>
      <c r="L493" s="199"/>
      <c r="M493" s="199"/>
      <c r="N493" s="213"/>
      <c r="O493" s="150"/>
      <c r="P493" s="150"/>
      <c r="Q493" s="89"/>
      <c r="R493" s="164"/>
      <c r="S493" s="213"/>
      <c r="T493" s="320"/>
      <c r="U493" s="295"/>
      <c r="V493" s="89"/>
      <c r="W493" s="357"/>
      <c r="X493" s="55"/>
      <c r="Y493" s="55"/>
      <c r="Z493" s="55"/>
      <c r="AA493" s="55"/>
      <c r="AB493" s="55"/>
      <c r="AC493" s="55"/>
      <c r="AD493" s="226"/>
      <c r="AE493" s="226"/>
      <c r="AF493" s="226"/>
    </row>
    <row r="494" spans="1:33" s="112" customFormat="1" x14ac:dyDescent="0.25">
      <c r="A494" s="220"/>
      <c r="B494" s="220"/>
      <c r="C494" s="271"/>
      <c r="D494" s="174"/>
      <c r="E494" s="55"/>
      <c r="F494" s="89"/>
      <c r="G494" s="66"/>
      <c r="H494" s="108"/>
      <c r="I494" s="150"/>
      <c r="J494" s="199"/>
      <c r="K494" s="199"/>
      <c r="L494" s="199"/>
      <c r="M494" s="199"/>
      <c r="N494" s="213"/>
      <c r="O494" s="150"/>
      <c r="P494" s="150"/>
      <c r="Q494" s="89"/>
      <c r="R494" s="164"/>
      <c r="S494" s="213"/>
      <c r="T494" s="320"/>
      <c r="U494" s="295"/>
      <c r="V494" s="89"/>
      <c r="W494" s="357"/>
      <c r="X494" s="55"/>
      <c r="Y494" s="55"/>
      <c r="Z494" s="55"/>
      <c r="AA494" s="55"/>
      <c r="AB494" s="55"/>
      <c r="AC494" s="55"/>
      <c r="AD494" s="226"/>
      <c r="AE494" s="226"/>
      <c r="AF494" s="226"/>
    </row>
    <row r="495" spans="1:33" s="112" customFormat="1" x14ac:dyDescent="0.25">
      <c r="A495" s="220"/>
      <c r="B495" s="220"/>
      <c r="C495" s="271"/>
      <c r="D495" s="174"/>
      <c r="E495" s="55"/>
      <c r="F495" s="89"/>
      <c r="G495" s="66"/>
      <c r="H495" s="108"/>
      <c r="I495" s="150"/>
      <c r="J495" s="199"/>
      <c r="K495" s="199"/>
      <c r="L495" s="199"/>
      <c r="M495" s="199"/>
      <c r="N495" s="213"/>
      <c r="O495" s="150"/>
      <c r="P495" s="150"/>
      <c r="Q495" s="89"/>
      <c r="R495" s="164"/>
      <c r="S495" s="213"/>
      <c r="T495" s="320"/>
      <c r="U495" s="295"/>
      <c r="V495" s="89"/>
      <c r="W495" s="357"/>
      <c r="X495" s="55"/>
      <c r="Y495" s="55"/>
      <c r="Z495" s="55"/>
      <c r="AA495" s="55"/>
      <c r="AB495" s="55"/>
      <c r="AC495" s="55"/>
      <c r="AD495" s="226"/>
      <c r="AE495" s="226"/>
      <c r="AF495" s="226"/>
    </row>
    <row r="496" spans="1:33" s="112" customFormat="1" x14ac:dyDescent="0.25">
      <c r="A496" s="220"/>
      <c r="B496" s="220"/>
      <c r="C496" s="271"/>
      <c r="D496" s="174"/>
      <c r="E496" s="55"/>
      <c r="F496" s="89"/>
      <c r="G496" s="66"/>
      <c r="H496" s="108"/>
      <c r="I496" s="150"/>
      <c r="J496" s="199"/>
      <c r="K496" s="199"/>
      <c r="L496" s="199"/>
      <c r="M496" s="199"/>
      <c r="N496" s="213"/>
      <c r="O496" s="150"/>
      <c r="P496" s="150"/>
      <c r="Q496" s="89"/>
      <c r="R496" s="164"/>
      <c r="S496" s="213"/>
      <c r="T496" s="320"/>
      <c r="U496" s="295"/>
      <c r="V496" s="89"/>
      <c r="W496" s="357"/>
      <c r="X496" s="55"/>
      <c r="Y496" s="55"/>
      <c r="Z496" s="55"/>
      <c r="AA496" s="55"/>
      <c r="AB496" s="55"/>
      <c r="AC496" s="55"/>
      <c r="AD496" s="226"/>
      <c r="AE496" s="226"/>
      <c r="AF496" s="226"/>
    </row>
    <row r="497" spans="1:32" s="112" customFormat="1" x14ac:dyDescent="0.25">
      <c r="A497" s="220"/>
      <c r="B497" s="220"/>
      <c r="C497" s="271"/>
      <c r="D497" s="174"/>
      <c r="E497" s="55"/>
      <c r="F497" s="89"/>
      <c r="G497" s="66"/>
      <c r="H497" s="108"/>
      <c r="I497" s="150"/>
      <c r="J497" s="199"/>
      <c r="K497" s="199"/>
      <c r="L497" s="199"/>
      <c r="M497" s="199"/>
      <c r="N497" s="213"/>
      <c r="O497" s="150"/>
      <c r="P497" s="150"/>
      <c r="Q497" s="89"/>
      <c r="R497" s="164"/>
      <c r="S497" s="213"/>
      <c r="T497" s="320"/>
      <c r="U497" s="295"/>
      <c r="V497" s="89"/>
      <c r="W497" s="357"/>
      <c r="X497" s="55"/>
      <c r="Y497" s="55"/>
      <c r="Z497" s="55"/>
      <c r="AA497" s="55"/>
      <c r="AB497" s="55"/>
      <c r="AC497" s="55"/>
      <c r="AD497" s="226"/>
      <c r="AE497" s="226"/>
      <c r="AF497" s="226"/>
    </row>
    <row r="498" spans="1:32" s="112" customFormat="1" x14ac:dyDescent="0.25">
      <c r="A498" s="220"/>
      <c r="B498" s="220"/>
      <c r="C498" s="271"/>
      <c r="D498" s="174"/>
      <c r="E498" s="55"/>
      <c r="F498" s="89"/>
      <c r="G498" s="66"/>
      <c r="H498" s="108"/>
      <c r="I498" s="150"/>
      <c r="J498" s="199"/>
      <c r="K498" s="199"/>
      <c r="L498" s="199"/>
      <c r="M498" s="199"/>
      <c r="N498" s="213"/>
      <c r="O498" s="150"/>
      <c r="P498" s="150"/>
      <c r="Q498" s="89"/>
      <c r="R498" s="164"/>
      <c r="S498" s="213"/>
      <c r="T498" s="320"/>
      <c r="U498" s="295"/>
      <c r="V498" s="89"/>
      <c r="W498" s="357"/>
      <c r="X498" s="55"/>
      <c r="Y498" s="55"/>
      <c r="Z498" s="55"/>
      <c r="AA498" s="55"/>
      <c r="AB498" s="55"/>
      <c r="AC498" s="55"/>
      <c r="AD498" s="226"/>
      <c r="AE498" s="226"/>
      <c r="AF498" s="226"/>
    </row>
    <row r="499" spans="1:32" s="112" customFormat="1" x14ac:dyDescent="0.25">
      <c r="A499" s="220"/>
      <c r="B499" s="220"/>
      <c r="C499" s="271"/>
      <c r="D499" s="174"/>
      <c r="E499" s="55"/>
      <c r="F499" s="89"/>
      <c r="G499" s="66"/>
      <c r="H499" s="108"/>
      <c r="I499" s="150"/>
      <c r="J499" s="199"/>
      <c r="K499" s="199"/>
      <c r="L499" s="199"/>
      <c r="M499" s="199"/>
      <c r="N499" s="213"/>
      <c r="O499" s="150"/>
      <c r="P499" s="150"/>
      <c r="Q499" s="89"/>
      <c r="R499" s="164"/>
      <c r="S499" s="213"/>
      <c r="T499" s="320"/>
      <c r="U499" s="295"/>
      <c r="V499" s="89"/>
      <c r="W499" s="357"/>
      <c r="X499" s="55"/>
      <c r="Y499" s="55"/>
      <c r="Z499" s="55"/>
      <c r="AA499" s="55"/>
      <c r="AB499" s="55"/>
      <c r="AC499" s="55"/>
      <c r="AD499" s="226"/>
      <c r="AE499" s="226"/>
      <c r="AF499" s="226"/>
    </row>
    <row r="500" spans="1:32" s="112" customFormat="1" x14ac:dyDescent="0.25">
      <c r="A500" s="220"/>
      <c r="B500" s="220"/>
      <c r="C500" s="271"/>
      <c r="D500" s="174"/>
      <c r="E500" s="55"/>
      <c r="F500" s="89"/>
      <c r="G500" s="66"/>
      <c r="H500" s="108"/>
      <c r="I500" s="150"/>
      <c r="J500" s="199"/>
      <c r="K500" s="199"/>
      <c r="L500" s="199"/>
      <c r="M500" s="199"/>
      <c r="N500" s="213"/>
      <c r="O500" s="150"/>
      <c r="P500" s="150"/>
      <c r="Q500" s="89"/>
      <c r="R500" s="164"/>
      <c r="S500" s="213"/>
      <c r="T500" s="320"/>
      <c r="U500" s="295"/>
      <c r="V500" s="89"/>
      <c r="W500" s="357"/>
      <c r="X500" s="55"/>
      <c r="Y500" s="55"/>
      <c r="Z500" s="55"/>
      <c r="AA500" s="55"/>
      <c r="AB500" s="55"/>
      <c r="AC500" s="55"/>
      <c r="AD500" s="226"/>
      <c r="AE500" s="226"/>
      <c r="AF500" s="226"/>
    </row>
    <row r="501" spans="1:32" s="112" customFormat="1" x14ac:dyDescent="0.25">
      <c r="A501" s="220"/>
      <c r="B501" s="220"/>
      <c r="C501" s="271"/>
      <c r="D501" s="174"/>
      <c r="E501" s="55"/>
      <c r="F501" s="89"/>
      <c r="G501" s="66"/>
      <c r="H501" s="108"/>
      <c r="I501" s="150"/>
      <c r="J501" s="199"/>
      <c r="K501" s="199"/>
      <c r="L501" s="199"/>
      <c r="M501" s="199"/>
      <c r="N501" s="213"/>
      <c r="O501" s="150"/>
      <c r="P501" s="150"/>
      <c r="Q501" s="89"/>
      <c r="R501" s="164"/>
      <c r="S501" s="213"/>
      <c r="T501" s="320"/>
      <c r="U501" s="295"/>
      <c r="V501" s="89"/>
      <c r="W501" s="357"/>
      <c r="X501" s="55"/>
      <c r="Y501" s="55"/>
      <c r="Z501" s="55"/>
      <c r="AA501" s="55"/>
      <c r="AB501" s="55"/>
      <c r="AC501" s="55"/>
      <c r="AD501" s="226"/>
      <c r="AE501" s="226"/>
      <c r="AF501" s="226"/>
    </row>
    <row r="502" spans="1:32" s="112" customFormat="1" x14ac:dyDescent="0.25">
      <c r="A502" s="220"/>
      <c r="B502" s="220"/>
      <c r="C502" s="271"/>
      <c r="D502" s="174"/>
      <c r="E502" s="55"/>
      <c r="F502" s="89"/>
      <c r="G502" s="66"/>
      <c r="H502" s="108"/>
      <c r="I502" s="150"/>
      <c r="J502" s="199"/>
      <c r="K502" s="199"/>
      <c r="L502" s="199"/>
      <c r="M502" s="199"/>
      <c r="N502" s="213"/>
      <c r="O502" s="150"/>
      <c r="P502" s="150"/>
      <c r="Q502" s="89"/>
      <c r="R502" s="164"/>
      <c r="S502" s="213"/>
      <c r="T502" s="320"/>
      <c r="U502" s="295"/>
      <c r="V502" s="89"/>
      <c r="W502" s="357"/>
      <c r="X502" s="55"/>
      <c r="Y502" s="55"/>
      <c r="Z502" s="55"/>
      <c r="AA502" s="55"/>
      <c r="AB502" s="55"/>
      <c r="AC502" s="55"/>
      <c r="AD502" s="226"/>
      <c r="AE502" s="226"/>
      <c r="AF502" s="226"/>
    </row>
    <row r="503" spans="1:32" s="112" customFormat="1" x14ac:dyDescent="0.25">
      <c r="A503" s="220"/>
      <c r="B503" s="220"/>
      <c r="C503" s="271"/>
      <c r="D503" s="174"/>
      <c r="E503" s="55"/>
      <c r="F503" s="89"/>
      <c r="G503" s="66"/>
      <c r="H503" s="108"/>
      <c r="I503" s="150"/>
      <c r="J503" s="199"/>
      <c r="K503" s="199"/>
      <c r="L503" s="199"/>
      <c r="M503" s="199"/>
      <c r="N503" s="213"/>
      <c r="O503" s="150"/>
      <c r="P503" s="150"/>
      <c r="Q503" s="89"/>
      <c r="R503" s="164"/>
      <c r="S503" s="213"/>
      <c r="T503" s="320"/>
      <c r="U503" s="295"/>
      <c r="V503" s="89"/>
      <c r="W503" s="357"/>
      <c r="X503" s="55"/>
      <c r="Y503" s="55"/>
      <c r="Z503" s="55"/>
      <c r="AA503" s="55"/>
      <c r="AB503" s="55"/>
      <c r="AC503" s="55"/>
      <c r="AD503" s="226"/>
      <c r="AE503" s="226"/>
      <c r="AF503" s="226"/>
    </row>
    <row r="504" spans="1:32" s="112" customFormat="1" x14ac:dyDescent="0.25">
      <c r="A504" s="220"/>
      <c r="B504" s="220"/>
      <c r="C504" s="271"/>
      <c r="D504" s="174"/>
      <c r="E504" s="55"/>
      <c r="F504" s="89"/>
      <c r="G504" s="66"/>
      <c r="H504" s="108"/>
      <c r="I504" s="150"/>
      <c r="J504" s="199"/>
      <c r="K504" s="199"/>
      <c r="L504" s="199"/>
      <c r="M504" s="199"/>
      <c r="N504" s="213"/>
      <c r="O504" s="150"/>
      <c r="P504" s="150"/>
      <c r="Q504" s="89"/>
      <c r="R504" s="164"/>
      <c r="S504" s="213"/>
      <c r="T504" s="320"/>
      <c r="U504" s="295"/>
      <c r="V504" s="89"/>
      <c r="W504" s="357"/>
      <c r="X504" s="55"/>
      <c r="Y504" s="55"/>
      <c r="Z504" s="55"/>
      <c r="AA504" s="55"/>
      <c r="AB504" s="55"/>
      <c r="AC504" s="55"/>
      <c r="AD504" s="226"/>
      <c r="AE504" s="226"/>
      <c r="AF504" s="226"/>
    </row>
    <row r="505" spans="1:32" s="112" customFormat="1" x14ac:dyDescent="0.25">
      <c r="A505" s="220"/>
      <c r="B505" s="220"/>
      <c r="C505" s="271"/>
      <c r="D505" s="174"/>
      <c r="E505" s="55"/>
      <c r="F505" s="89"/>
      <c r="G505" s="66"/>
      <c r="H505" s="108"/>
      <c r="I505" s="150"/>
      <c r="J505" s="199"/>
      <c r="K505" s="199"/>
      <c r="L505" s="199"/>
      <c r="M505" s="199"/>
      <c r="N505" s="213"/>
      <c r="O505" s="150"/>
      <c r="P505" s="150"/>
      <c r="Q505" s="89"/>
      <c r="R505" s="164"/>
      <c r="S505" s="213"/>
      <c r="T505" s="320"/>
      <c r="U505" s="295"/>
      <c r="V505" s="89"/>
      <c r="W505" s="357"/>
      <c r="X505" s="55"/>
      <c r="Y505" s="55"/>
      <c r="Z505" s="55"/>
      <c r="AA505" s="55"/>
      <c r="AB505" s="55"/>
      <c r="AC505" s="55"/>
      <c r="AD505" s="226"/>
      <c r="AE505" s="226"/>
      <c r="AF505" s="226"/>
    </row>
    <row r="506" spans="1:32" s="112" customFormat="1" x14ac:dyDescent="0.25">
      <c r="A506" s="220"/>
      <c r="B506" s="220"/>
      <c r="C506" s="271"/>
      <c r="D506" s="174"/>
      <c r="E506" s="55"/>
      <c r="F506" s="89"/>
      <c r="G506" s="66"/>
      <c r="H506" s="108"/>
      <c r="I506" s="150"/>
      <c r="J506" s="199"/>
      <c r="K506" s="199"/>
      <c r="L506" s="199"/>
      <c r="M506" s="199"/>
      <c r="N506" s="213"/>
      <c r="O506" s="150"/>
      <c r="P506" s="150"/>
      <c r="Q506" s="89"/>
      <c r="R506" s="164"/>
      <c r="S506" s="213"/>
      <c r="T506" s="320"/>
      <c r="U506" s="295"/>
      <c r="V506" s="89"/>
      <c r="W506" s="357"/>
      <c r="X506" s="55"/>
      <c r="Y506" s="55"/>
      <c r="Z506" s="55"/>
      <c r="AA506" s="55"/>
      <c r="AB506" s="55"/>
      <c r="AC506" s="55"/>
      <c r="AD506" s="226"/>
      <c r="AE506" s="226"/>
      <c r="AF506" s="226"/>
    </row>
    <row r="507" spans="1:32" s="112" customFormat="1" x14ac:dyDescent="0.25">
      <c r="A507" s="220"/>
      <c r="B507" s="220"/>
      <c r="C507" s="271"/>
      <c r="D507" s="174"/>
      <c r="E507" s="55"/>
      <c r="F507" s="89"/>
      <c r="G507" s="66"/>
      <c r="H507" s="108"/>
      <c r="I507" s="150"/>
      <c r="J507" s="199"/>
      <c r="K507" s="199"/>
      <c r="L507" s="199"/>
      <c r="M507" s="199"/>
      <c r="N507" s="213"/>
      <c r="O507" s="150"/>
      <c r="P507" s="150"/>
      <c r="Q507" s="89"/>
      <c r="R507" s="164"/>
      <c r="S507" s="213"/>
      <c r="T507" s="320"/>
      <c r="U507" s="295"/>
      <c r="V507" s="89"/>
      <c r="W507" s="357"/>
      <c r="X507" s="55"/>
      <c r="Y507" s="55"/>
      <c r="Z507" s="55"/>
      <c r="AA507" s="55"/>
      <c r="AB507" s="55"/>
      <c r="AC507" s="55"/>
      <c r="AD507" s="226"/>
      <c r="AE507" s="226"/>
      <c r="AF507" s="226"/>
    </row>
    <row r="508" spans="1:32" s="112" customFormat="1" x14ac:dyDescent="0.25">
      <c r="A508" s="220"/>
      <c r="B508" s="220"/>
      <c r="C508" s="271"/>
      <c r="D508" s="174"/>
      <c r="E508" s="55"/>
      <c r="F508" s="89"/>
      <c r="G508" s="66"/>
      <c r="H508" s="108"/>
      <c r="I508" s="150"/>
      <c r="J508" s="199"/>
      <c r="K508" s="199"/>
      <c r="L508" s="199"/>
      <c r="M508" s="199"/>
      <c r="N508" s="213"/>
      <c r="O508" s="150"/>
      <c r="P508" s="150"/>
      <c r="Q508" s="89"/>
      <c r="R508" s="164"/>
      <c r="S508" s="213"/>
      <c r="T508" s="320"/>
      <c r="U508" s="295"/>
      <c r="V508" s="89"/>
      <c r="W508" s="357"/>
      <c r="X508" s="55"/>
      <c r="Y508" s="55"/>
      <c r="Z508" s="55"/>
      <c r="AA508" s="55"/>
      <c r="AB508" s="55"/>
      <c r="AC508" s="55"/>
      <c r="AD508" s="226"/>
      <c r="AE508" s="226"/>
      <c r="AF508" s="226"/>
    </row>
    <row r="509" spans="1:32" s="112" customFormat="1" x14ac:dyDescent="0.25">
      <c r="A509" s="220"/>
      <c r="B509" s="220"/>
      <c r="C509" s="271"/>
      <c r="D509" s="174"/>
      <c r="E509" s="55"/>
      <c r="F509" s="89"/>
      <c r="G509" s="66"/>
      <c r="H509" s="108"/>
      <c r="I509" s="150"/>
      <c r="J509" s="199"/>
      <c r="K509" s="199"/>
      <c r="L509" s="199"/>
      <c r="M509" s="199"/>
      <c r="N509" s="213"/>
      <c r="O509" s="150"/>
      <c r="P509" s="150"/>
      <c r="Q509" s="89"/>
      <c r="R509" s="164"/>
      <c r="S509" s="213"/>
      <c r="T509" s="320"/>
      <c r="U509" s="295"/>
      <c r="V509" s="89"/>
      <c r="W509" s="357"/>
      <c r="X509" s="55"/>
      <c r="Y509" s="55"/>
      <c r="Z509" s="55"/>
      <c r="AA509" s="55"/>
      <c r="AB509" s="55"/>
      <c r="AC509" s="55"/>
      <c r="AD509" s="226"/>
      <c r="AE509" s="226"/>
      <c r="AF509" s="226"/>
    </row>
    <row r="510" spans="1:32" s="112" customFormat="1" x14ac:dyDescent="0.25">
      <c r="A510" s="220"/>
      <c r="B510" s="220"/>
      <c r="C510" s="271"/>
      <c r="D510" s="174"/>
      <c r="E510" s="55"/>
      <c r="F510" s="89"/>
      <c r="G510" s="66"/>
      <c r="H510" s="108"/>
      <c r="I510" s="150"/>
      <c r="J510" s="199"/>
      <c r="K510" s="199"/>
      <c r="L510" s="199"/>
      <c r="M510" s="199"/>
      <c r="N510" s="213"/>
      <c r="O510" s="150"/>
      <c r="P510" s="150"/>
      <c r="Q510" s="89"/>
      <c r="R510" s="164"/>
      <c r="S510" s="213"/>
      <c r="T510" s="320"/>
      <c r="U510" s="295"/>
      <c r="V510" s="89"/>
      <c r="W510" s="357"/>
      <c r="X510" s="55"/>
      <c r="Y510" s="55"/>
      <c r="Z510" s="55"/>
      <c r="AA510" s="55"/>
      <c r="AB510" s="55"/>
      <c r="AC510" s="55"/>
      <c r="AD510" s="226"/>
      <c r="AE510" s="226"/>
      <c r="AF510" s="226"/>
    </row>
    <row r="511" spans="1:32" s="112" customFormat="1" x14ac:dyDescent="0.25">
      <c r="A511" s="220"/>
      <c r="B511" s="220"/>
      <c r="C511" s="271"/>
      <c r="D511" s="174"/>
      <c r="E511" s="55"/>
      <c r="F511" s="89"/>
      <c r="G511" s="66"/>
      <c r="H511" s="108"/>
      <c r="I511" s="150"/>
      <c r="J511" s="199"/>
      <c r="K511" s="199"/>
      <c r="L511" s="199"/>
      <c r="M511" s="199"/>
      <c r="N511" s="213"/>
      <c r="O511" s="150"/>
      <c r="P511" s="150"/>
      <c r="Q511" s="89"/>
      <c r="R511" s="164"/>
      <c r="S511" s="213"/>
      <c r="T511" s="320"/>
      <c r="U511" s="295"/>
      <c r="V511" s="89"/>
      <c r="W511" s="357"/>
      <c r="X511" s="55"/>
      <c r="Y511" s="55"/>
      <c r="Z511" s="55"/>
      <c r="AA511" s="55"/>
      <c r="AB511" s="55"/>
      <c r="AC511" s="55"/>
      <c r="AD511" s="226"/>
      <c r="AE511" s="226"/>
      <c r="AF511" s="226"/>
    </row>
    <row r="512" spans="1:32" s="112" customFormat="1" x14ac:dyDescent="0.25">
      <c r="A512" s="220"/>
      <c r="B512" s="220"/>
      <c r="C512" s="271"/>
      <c r="D512" s="174"/>
      <c r="E512" s="55"/>
      <c r="F512" s="89"/>
      <c r="G512" s="66"/>
      <c r="H512" s="108"/>
      <c r="I512" s="150"/>
      <c r="J512" s="199"/>
      <c r="K512" s="199"/>
      <c r="L512" s="199"/>
      <c r="M512" s="199"/>
      <c r="N512" s="213"/>
      <c r="O512" s="150"/>
      <c r="P512" s="150"/>
      <c r="Q512" s="89"/>
      <c r="R512" s="164"/>
      <c r="S512" s="213"/>
      <c r="T512" s="320"/>
      <c r="U512" s="295"/>
      <c r="V512" s="89"/>
      <c r="W512" s="357"/>
      <c r="X512" s="55"/>
      <c r="Y512" s="55"/>
      <c r="Z512" s="55"/>
      <c r="AA512" s="55"/>
      <c r="AB512" s="55"/>
      <c r="AC512" s="55"/>
      <c r="AD512" s="226"/>
      <c r="AE512" s="226"/>
      <c r="AF512" s="226"/>
    </row>
    <row r="513" spans="1:32" s="112" customFormat="1" x14ac:dyDescent="0.25">
      <c r="A513" s="220"/>
      <c r="B513" s="220"/>
      <c r="C513" s="271"/>
      <c r="D513" s="174"/>
      <c r="E513" s="55"/>
      <c r="F513" s="89"/>
      <c r="G513" s="66"/>
      <c r="H513" s="108"/>
      <c r="I513" s="150"/>
      <c r="J513" s="199"/>
      <c r="K513" s="199"/>
      <c r="L513" s="199"/>
      <c r="M513" s="199"/>
      <c r="N513" s="213"/>
      <c r="O513" s="150"/>
      <c r="P513" s="150"/>
      <c r="Q513" s="89"/>
      <c r="R513" s="164"/>
      <c r="S513" s="213"/>
      <c r="T513" s="320"/>
      <c r="U513" s="295"/>
      <c r="V513" s="89"/>
      <c r="W513" s="357"/>
      <c r="X513" s="55"/>
      <c r="Y513" s="55"/>
      <c r="Z513" s="55"/>
      <c r="AA513" s="55"/>
      <c r="AB513" s="55"/>
      <c r="AC513" s="55"/>
      <c r="AD513" s="226"/>
      <c r="AE513" s="226"/>
      <c r="AF513" s="226"/>
    </row>
    <row r="514" spans="1:32" s="112" customFormat="1" x14ac:dyDescent="0.25">
      <c r="A514" s="220"/>
      <c r="B514" s="220"/>
      <c r="C514" s="271"/>
      <c r="D514" s="174"/>
      <c r="E514" s="55"/>
      <c r="F514" s="89"/>
      <c r="G514" s="66"/>
      <c r="H514" s="108"/>
      <c r="I514" s="150"/>
      <c r="J514" s="199"/>
      <c r="K514" s="199"/>
      <c r="L514" s="199"/>
      <c r="M514" s="199"/>
      <c r="N514" s="213"/>
      <c r="O514" s="150"/>
      <c r="P514" s="150"/>
      <c r="Q514" s="89"/>
      <c r="R514" s="164"/>
      <c r="S514" s="213"/>
      <c r="T514" s="320"/>
      <c r="U514" s="295"/>
      <c r="V514" s="89"/>
      <c r="W514" s="357"/>
      <c r="X514" s="55"/>
      <c r="Y514" s="55"/>
      <c r="Z514" s="55"/>
      <c r="AA514" s="55"/>
      <c r="AB514" s="55"/>
      <c r="AC514" s="55"/>
      <c r="AD514" s="226"/>
      <c r="AE514" s="226"/>
      <c r="AF514" s="226"/>
    </row>
    <row r="515" spans="1:32" s="112" customFormat="1" x14ac:dyDescent="0.25">
      <c r="A515" s="220"/>
      <c r="B515" s="220"/>
      <c r="C515" s="271"/>
      <c r="D515" s="174"/>
      <c r="E515" s="55"/>
      <c r="F515" s="89"/>
      <c r="G515" s="66"/>
      <c r="H515" s="108"/>
      <c r="I515" s="150"/>
      <c r="J515" s="199"/>
      <c r="K515" s="199"/>
      <c r="L515" s="199"/>
      <c r="M515" s="199"/>
      <c r="N515" s="213"/>
      <c r="O515" s="150"/>
      <c r="P515" s="150"/>
      <c r="Q515" s="89"/>
      <c r="R515" s="164"/>
      <c r="S515" s="213"/>
      <c r="T515" s="320"/>
      <c r="U515" s="295"/>
      <c r="V515" s="89"/>
      <c r="W515" s="357"/>
      <c r="X515" s="55"/>
      <c r="Y515" s="55"/>
      <c r="Z515" s="55"/>
      <c r="AA515" s="55"/>
      <c r="AB515" s="55"/>
      <c r="AC515" s="55"/>
      <c r="AD515" s="226"/>
      <c r="AE515" s="226"/>
      <c r="AF515" s="226"/>
    </row>
    <row r="516" spans="1:32" s="112" customFormat="1" x14ac:dyDescent="0.25">
      <c r="A516" s="220"/>
      <c r="B516" s="220"/>
      <c r="C516" s="271"/>
      <c r="D516" s="174"/>
      <c r="E516" s="55"/>
      <c r="F516" s="89"/>
      <c r="G516" s="66"/>
      <c r="H516" s="108"/>
      <c r="I516" s="150"/>
      <c r="J516" s="199"/>
      <c r="K516" s="199"/>
      <c r="L516" s="199"/>
      <c r="M516" s="199"/>
      <c r="N516" s="213"/>
      <c r="O516" s="150"/>
      <c r="P516" s="150"/>
      <c r="Q516" s="89"/>
      <c r="R516" s="164"/>
      <c r="S516" s="213"/>
      <c r="T516" s="320"/>
      <c r="U516" s="295"/>
      <c r="V516" s="89"/>
      <c r="W516" s="357"/>
      <c r="X516" s="55"/>
      <c r="Y516" s="55"/>
      <c r="Z516" s="55"/>
      <c r="AA516" s="55"/>
      <c r="AB516" s="55"/>
      <c r="AC516" s="55"/>
      <c r="AD516" s="226"/>
      <c r="AE516" s="226"/>
      <c r="AF516" s="226"/>
    </row>
    <row r="517" spans="1:32" s="112" customFormat="1" x14ac:dyDescent="0.25">
      <c r="A517" s="220"/>
      <c r="B517" s="220"/>
      <c r="C517" s="271"/>
      <c r="D517" s="174"/>
      <c r="E517" s="55"/>
      <c r="F517" s="89"/>
      <c r="G517" s="66"/>
      <c r="H517" s="108"/>
      <c r="I517" s="150"/>
      <c r="J517" s="199"/>
      <c r="K517" s="199"/>
      <c r="L517" s="199"/>
      <c r="M517" s="199"/>
      <c r="N517" s="213"/>
      <c r="O517" s="150"/>
      <c r="P517" s="150"/>
      <c r="Q517" s="89"/>
      <c r="R517" s="164"/>
      <c r="S517" s="213"/>
      <c r="T517" s="320"/>
      <c r="U517" s="295"/>
      <c r="V517" s="89"/>
      <c r="W517" s="357"/>
      <c r="X517" s="55"/>
      <c r="Y517" s="55"/>
      <c r="Z517" s="55"/>
      <c r="AA517" s="55"/>
      <c r="AB517" s="55"/>
      <c r="AC517" s="55"/>
      <c r="AD517" s="226"/>
      <c r="AE517" s="226"/>
      <c r="AF517" s="226"/>
    </row>
    <row r="518" spans="1:32" s="112" customFormat="1" x14ac:dyDescent="0.25">
      <c r="A518" s="220"/>
      <c r="B518" s="220"/>
      <c r="C518" s="271"/>
      <c r="D518" s="174"/>
      <c r="E518" s="55"/>
      <c r="F518" s="89"/>
      <c r="G518" s="66"/>
      <c r="H518" s="108"/>
      <c r="I518" s="150"/>
      <c r="J518" s="199"/>
      <c r="K518" s="199"/>
      <c r="L518" s="199"/>
      <c r="M518" s="199"/>
      <c r="N518" s="213"/>
      <c r="O518" s="150"/>
      <c r="P518" s="150"/>
      <c r="Q518" s="89"/>
      <c r="R518" s="164"/>
      <c r="S518" s="213"/>
      <c r="T518" s="320"/>
      <c r="U518" s="295"/>
      <c r="V518" s="89"/>
      <c r="W518" s="357"/>
      <c r="X518" s="55"/>
      <c r="Y518" s="55"/>
      <c r="Z518" s="55"/>
      <c r="AA518" s="55"/>
      <c r="AB518" s="55"/>
      <c r="AC518" s="55"/>
      <c r="AD518" s="226"/>
      <c r="AE518" s="226"/>
      <c r="AF518" s="226"/>
    </row>
    <row r="519" spans="1:32" s="112" customFormat="1" x14ac:dyDescent="0.25">
      <c r="A519" s="220"/>
      <c r="B519" s="220"/>
      <c r="C519" s="271"/>
      <c r="D519" s="174"/>
      <c r="E519" s="55"/>
      <c r="F519" s="89"/>
      <c r="G519" s="66"/>
      <c r="H519" s="108"/>
      <c r="I519" s="150"/>
      <c r="J519" s="199"/>
      <c r="K519" s="199"/>
      <c r="L519" s="199"/>
      <c r="M519" s="199"/>
      <c r="N519" s="213"/>
      <c r="O519" s="150"/>
      <c r="P519" s="150"/>
      <c r="Q519" s="89"/>
      <c r="R519" s="164"/>
      <c r="S519" s="213"/>
      <c r="T519" s="320"/>
      <c r="U519" s="295"/>
      <c r="V519" s="89"/>
      <c r="W519" s="357"/>
      <c r="X519" s="55"/>
      <c r="Y519" s="55"/>
      <c r="Z519" s="55"/>
      <c r="AA519" s="55"/>
      <c r="AB519" s="55"/>
      <c r="AC519" s="55"/>
      <c r="AD519" s="226"/>
      <c r="AE519" s="226"/>
      <c r="AF519" s="226"/>
    </row>
    <row r="520" spans="1:32" s="112" customFormat="1" x14ac:dyDescent="0.25">
      <c r="A520" s="220"/>
      <c r="B520" s="220"/>
      <c r="C520" s="271"/>
      <c r="D520" s="174"/>
      <c r="E520" s="55"/>
      <c r="F520" s="89"/>
      <c r="G520" s="66"/>
      <c r="H520" s="108"/>
      <c r="I520" s="150"/>
      <c r="J520" s="199"/>
      <c r="K520" s="199"/>
      <c r="L520" s="199"/>
      <c r="M520" s="199"/>
      <c r="N520" s="213"/>
      <c r="O520" s="150"/>
      <c r="P520" s="150"/>
      <c r="Q520" s="89"/>
      <c r="R520" s="164"/>
      <c r="S520" s="213"/>
      <c r="T520" s="320"/>
      <c r="U520" s="295"/>
      <c r="V520" s="89"/>
      <c r="W520" s="357"/>
      <c r="X520" s="55"/>
      <c r="Y520" s="55"/>
      <c r="Z520" s="55"/>
      <c r="AA520" s="55"/>
      <c r="AB520" s="55"/>
      <c r="AC520" s="55"/>
      <c r="AD520" s="226"/>
      <c r="AE520" s="226"/>
      <c r="AF520" s="226"/>
    </row>
    <row r="521" spans="1:32" s="112" customFormat="1" x14ac:dyDescent="0.25">
      <c r="A521" s="220"/>
      <c r="B521" s="220"/>
      <c r="C521" s="271"/>
      <c r="D521" s="174"/>
      <c r="E521" s="55"/>
      <c r="F521" s="89"/>
      <c r="G521" s="66"/>
      <c r="H521" s="108"/>
      <c r="I521" s="150"/>
      <c r="J521" s="199"/>
      <c r="K521" s="199"/>
      <c r="L521" s="199"/>
      <c r="M521" s="199"/>
      <c r="N521" s="213"/>
      <c r="O521" s="150"/>
      <c r="P521" s="150"/>
      <c r="Q521" s="89"/>
      <c r="R521" s="164"/>
      <c r="S521" s="213"/>
      <c r="T521" s="320"/>
      <c r="U521" s="295"/>
      <c r="V521" s="89"/>
      <c r="W521" s="357"/>
      <c r="X521" s="55"/>
      <c r="Y521" s="55"/>
      <c r="Z521" s="55"/>
      <c r="AA521" s="55"/>
      <c r="AB521" s="55"/>
      <c r="AC521" s="55"/>
      <c r="AD521" s="226"/>
      <c r="AE521" s="226"/>
      <c r="AF521" s="226"/>
    </row>
    <row r="522" spans="1:32" s="112" customFormat="1" x14ac:dyDescent="0.25">
      <c r="A522" s="220"/>
      <c r="B522" s="220"/>
      <c r="C522" s="271"/>
      <c r="D522" s="174"/>
      <c r="E522" s="55"/>
      <c r="F522" s="89"/>
      <c r="G522" s="66"/>
      <c r="H522" s="108"/>
      <c r="I522" s="150"/>
      <c r="J522" s="199"/>
      <c r="K522" s="199"/>
      <c r="L522" s="199"/>
      <c r="M522" s="199"/>
      <c r="N522" s="213"/>
      <c r="O522" s="150"/>
      <c r="P522" s="150"/>
      <c r="Q522" s="89"/>
      <c r="R522" s="164"/>
      <c r="S522" s="213"/>
      <c r="T522" s="320"/>
      <c r="U522" s="295"/>
      <c r="V522" s="89"/>
      <c r="W522" s="357"/>
      <c r="X522" s="55"/>
      <c r="Y522" s="55"/>
      <c r="Z522" s="55"/>
      <c r="AA522" s="55"/>
      <c r="AB522" s="55"/>
      <c r="AC522" s="55"/>
      <c r="AD522" s="226"/>
      <c r="AE522" s="226"/>
      <c r="AF522" s="226"/>
    </row>
    <row r="523" spans="1:32" s="112" customFormat="1" x14ac:dyDescent="0.25">
      <c r="A523" s="220"/>
      <c r="B523" s="220"/>
      <c r="C523" s="271"/>
      <c r="D523" s="174"/>
      <c r="E523" s="55"/>
      <c r="F523" s="89"/>
      <c r="G523" s="66"/>
      <c r="H523" s="108"/>
      <c r="I523" s="150"/>
      <c r="J523" s="199"/>
      <c r="K523" s="199"/>
      <c r="L523" s="199"/>
      <c r="M523" s="199"/>
      <c r="N523" s="213"/>
      <c r="O523" s="150"/>
      <c r="P523" s="150"/>
      <c r="Q523" s="89"/>
      <c r="R523" s="164"/>
      <c r="S523" s="213"/>
      <c r="T523" s="320"/>
      <c r="U523" s="295"/>
      <c r="V523" s="89"/>
      <c r="W523" s="357"/>
      <c r="X523" s="55"/>
      <c r="Y523" s="55"/>
      <c r="Z523" s="55"/>
      <c r="AA523" s="55"/>
      <c r="AB523" s="55"/>
      <c r="AC523" s="55"/>
      <c r="AD523" s="226"/>
      <c r="AE523" s="226"/>
      <c r="AF523" s="226"/>
    </row>
    <row r="524" spans="1:32" s="112" customFormat="1" x14ac:dyDescent="0.25">
      <c r="A524" s="220"/>
      <c r="B524" s="220"/>
      <c r="C524" s="271"/>
      <c r="D524" s="174"/>
      <c r="E524" s="55"/>
      <c r="F524" s="89"/>
      <c r="G524" s="66"/>
      <c r="H524" s="108"/>
      <c r="I524" s="150"/>
      <c r="J524" s="199"/>
      <c r="K524" s="199"/>
      <c r="L524" s="199"/>
      <c r="M524" s="199"/>
      <c r="N524" s="213"/>
      <c r="O524" s="150"/>
      <c r="P524" s="150"/>
      <c r="Q524" s="89"/>
      <c r="R524" s="164"/>
      <c r="S524" s="213"/>
      <c r="T524" s="320"/>
      <c r="U524" s="295"/>
      <c r="V524" s="89"/>
      <c r="W524" s="357"/>
      <c r="X524" s="55"/>
      <c r="Y524" s="55"/>
      <c r="Z524" s="55"/>
      <c r="AA524" s="55"/>
      <c r="AB524" s="55"/>
      <c r="AC524" s="55"/>
      <c r="AD524" s="226"/>
      <c r="AE524" s="226"/>
      <c r="AF524" s="226"/>
    </row>
    <row r="525" spans="1:32" s="112" customFormat="1" x14ac:dyDescent="0.25">
      <c r="A525" s="220"/>
      <c r="B525" s="220"/>
      <c r="C525" s="271"/>
      <c r="D525" s="174"/>
      <c r="E525" s="55"/>
      <c r="F525" s="89"/>
      <c r="G525" s="66"/>
      <c r="H525" s="108"/>
      <c r="I525" s="150"/>
      <c r="J525" s="199"/>
      <c r="K525" s="199"/>
      <c r="L525" s="199"/>
      <c r="M525" s="199"/>
      <c r="N525" s="213"/>
      <c r="O525" s="150"/>
      <c r="P525" s="150"/>
      <c r="Q525" s="89"/>
      <c r="R525" s="164"/>
      <c r="S525" s="213"/>
      <c r="T525" s="320"/>
      <c r="U525" s="295"/>
      <c r="V525" s="89"/>
      <c r="W525" s="357"/>
      <c r="X525" s="55"/>
      <c r="Y525" s="55"/>
      <c r="Z525" s="55"/>
      <c r="AA525" s="55"/>
      <c r="AB525" s="55"/>
      <c r="AC525" s="55"/>
      <c r="AD525" s="226"/>
      <c r="AE525" s="226"/>
      <c r="AF525" s="226"/>
    </row>
    <row r="526" spans="1:32" s="112" customFormat="1" x14ac:dyDescent="0.25">
      <c r="A526" s="220"/>
      <c r="B526" s="220"/>
      <c r="C526" s="175"/>
      <c r="D526" s="174"/>
      <c r="E526" s="55"/>
      <c r="F526" s="89"/>
      <c r="G526" s="66"/>
      <c r="H526" s="108"/>
      <c r="I526" s="150"/>
      <c r="J526" s="199"/>
      <c r="K526" s="199"/>
      <c r="L526" s="199"/>
      <c r="M526" s="199"/>
      <c r="N526" s="213"/>
      <c r="O526" s="150"/>
      <c r="P526" s="150"/>
      <c r="Q526" s="89"/>
      <c r="R526" s="164"/>
      <c r="S526" s="213"/>
      <c r="T526" s="320"/>
      <c r="U526" s="295"/>
      <c r="V526" s="89"/>
      <c r="W526" s="357"/>
      <c r="X526" s="55"/>
      <c r="Y526" s="55"/>
      <c r="Z526" s="55"/>
      <c r="AA526" s="55"/>
      <c r="AB526" s="55"/>
      <c r="AC526" s="55"/>
      <c r="AD526" s="226"/>
      <c r="AE526" s="226"/>
      <c r="AF526" s="226"/>
    </row>
    <row r="527" spans="1:32" s="112" customFormat="1" x14ac:dyDescent="0.25">
      <c r="A527" s="220"/>
      <c r="B527" s="220"/>
      <c r="C527" s="176"/>
      <c r="D527" s="174"/>
      <c r="E527" s="55"/>
      <c r="F527" s="89"/>
      <c r="G527" s="66"/>
      <c r="H527" s="108"/>
      <c r="I527" s="150"/>
      <c r="J527" s="199"/>
      <c r="K527" s="199"/>
      <c r="L527" s="199"/>
      <c r="M527" s="199"/>
      <c r="N527" s="213"/>
      <c r="O527" s="150"/>
      <c r="P527" s="150"/>
      <c r="Q527" s="89"/>
      <c r="R527" s="164"/>
      <c r="S527" s="213"/>
      <c r="T527" s="320"/>
      <c r="U527" s="295"/>
      <c r="V527" s="89"/>
      <c r="W527" s="357"/>
      <c r="X527" s="55"/>
      <c r="Y527" s="55"/>
      <c r="Z527" s="55"/>
      <c r="AA527" s="55"/>
      <c r="AB527" s="55"/>
      <c r="AC527" s="55"/>
      <c r="AD527" s="226"/>
      <c r="AE527" s="226"/>
      <c r="AF527" s="226"/>
    </row>
    <row r="528" spans="1:32" s="112" customFormat="1" x14ac:dyDescent="0.25">
      <c r="A528" s="220"/>
      <c r="B528" s="220"/>
      <c r="C528" s="271"/>
      <c r="D528" s="174"/>
      <c r="E528" s="55"/>
      <c r="F528" s="89"/>
      <c r="G528" s="66"/>
      <c r="H528" s="108"/>
      <c r="I528" s="150"/>
      <c r="J528" s="199"/>
      <c r="K528" s="199"/>
      <c r="L528" s="199"/>
      <c r="M528" s="199"/>
      <c r="N528" s="213"/>
      <c r="O528" s="150"/>
      <c r="P528" s="150"/>
      <c r="Q528" s="89"/>
      <c r="R528" s="164"/>
      <c r="S528" s="213"/>
      <c r="T528" s="320"/>
      <c r="U528" s="295"/>
      <c r="V528" s="89"/>
      <c r="W528" s="357"/>
      <c r="X528" s="55"/>
      <c r="Y528" s="55"/>
      <c r="Z528" s="55"/>
      <c r="AA528" s="55"/>
      <c r="AB528" s="55"/>
      <c r="AC528" s="55"/>
      <c r="AD528" s="226"/>
      <c r="AE528" s="226"/>
      <c r="AF528" s="226"/>
    </row>
    <row r="529" spans="1:32" s="112" customFormat="1" x14ac:dyDescent="0.25">
      <c r="A529" s="220"/>
      <c r="B529" s="220"/>
      <c r="C529" s="271"/>
      <c r="D529" s="174"/>
      <c r="E529" s="55"/>
      <c r="F529" s="89"/>
      <c r="G529" s="66"/>
      <c r="H529" s="108"/>
      <c r="I529" s="150"/>
      <c r="J529" s="199"/>
      <c r="K529" s="199"/>
      <c r="L529" s="199"/>
      <c r="M529" s="199"/>
      <c r="N529" s="213"/>
      <c r="O529" s="150"/>
      <c r="P529" s="150"/>
      <c r="Q529" s="89"/>
      <c r="R529" s="164"/>
      <c r="S529" s="213"/>
      <c r="T529" s="320"/>
      <c r="U529" s="295"/>
      <c r="V529" s="89"/>
      <c r="W529" s="357"/>
      <c r="X529" s="55"/>
      <c r="Y529" s="55"/>
      <c r="Z529" s="55"/>
      <c r="AA529" s="55"/>
      <c r="AB529" s="55"/>
      <c r="AC529" s="55"/>
      <c r="AD529" s="226"/>
      <c r="AE529" s="226"/>
      <c r="AF529" s="226"/>
    </row>
    <row r="530" spans="1:32" s="112" customFormat="1" x14ac:dyDescent="0.25">
      <c r="A530" s="220"/>
      <c r="B530" s="220"/>
      <c r="C530" s="271"/>
      <c r="D530" s="174"/>
      <c r="E530" s="55"/>
      <c r="F530" s="89"/>
      <c r="G530" s="66"/>
      <c r="H530" s="108"/>
      <c r="I530" s="150"/>
      <c r="J530" s="199"/>
      <c r="K530" s="199"/>
      <c r="L530" s="199"/>
      <c r="M530" s="199"/>
      <c r="N530" s="213"/>
      <c r="O530" s="150"/>
      <c r="P530" s="150"/>
      <c r="Q530" s="89"/>
      <c r="R530" s="164"/>
      <c r="S530" s="213"/>
      <c r="T530" s="320"/>
      <c r="U530" s="295"/>
      <c r="V530" s="89"/>
      <c r="W530" s="357"/>
      <c r="X530" s="55"/>
      <c r="Y530" s="55"/>
      <c r="Z530" s="55"/>
      <c r="AA530" s="55"/>
      <c r="AB530" s="55"/>
      <c r="AC530" s="55"/>
      <c r="AD530" s="226"/>
      <c r="AE530" s="226"/>
      <c r="AF530" s="226"/>
    </row>
    <row r="531" spans="1:32" s="112" customFormat="1" x14ac:dyDescent="0.25">
      <c r="A531" s="220"/>
      <c r="B531" s="220"/>
      <c r="C531" s="271"/>
      <c r="D531" s="174"/>
      <c r="E531" s="55"/>
      <c r="F531" s="89"/>
      <c r="G531" s="66"/>
      <c r="H531" s="108"/>
      <c r="I531" s="150"/>
      <c r="J531" s="199"/>
      <c r="K531" s="199"/>
      <c r="L531" s="199"/>
      <c r="M531" s="199"/>
      <c r="N531" s="213"/>
      <c r="O531" s="150"/>
      <c r="P531" s="150"/>
      <c r="Q531" s="89"/>
      <c r="R531" s="164"/>
      <c r="S531" s="213"/>
      <c r="T531" s="320"/>
      <c r="U531" s="295"/>
      <c r="V531" s="89"/>
      <c r="W531" s="357"/>
      <c r="X531" s="55"/>
      <c r="Y531" s="55"/>
      <c r="Z531" s="55"/>
      <c r="AA531" s="55"/>
      <c r="AB531" s="55"/>
      <c r="AC531" s="55"/>
      <c r="AD531" s="226"/>
      <c r="AE531" s="226"/>
      <c r="AF531" s="226"/>
    </row>
    <row r="532" spans="1:32" s="112" customFormat="1" x14ac:dyDescent="0.25">
      <c r="A532" s="220"/>
      <c r="B532" s="220"/>
      <c r="C532" s="271"/>
      <c r="D532" s="174"/>
      <c r="E532" s="55"/>
      <c r="F532" s="89"/>
      <c r="G532" s="66"/>
      <c r="H532" s="108"/>
      <c r="I532" s="150"/>
      <c r="J532" s="199"/>
      <c r="K532" s="199"/>
      <c r="L532" s="199"/>
      <c r="M532" s="199"/>
      <c r="N532" s="213"/>
      <c r="O532" s="150"/>
      <c r="P532" s="150"/>
      <c r="Q532" s="89"/>
      <c r="R532" s="164"/>
      <c r="S532" s="213"/>
      <c r="T532" s="320"/>
      <c r="U532" s="295"/>
      <c r="V532" s="89"/>
      <c r="W532" s="357"/>
      <c r="X532" s="55"/>
      <c r="Y532" s="55"/>
      <c r="Z532" s="55"/>
      <c r="AA532" s="55"/>
      <c r="AB532" s="55"/>
      <c r="AC532" s="55"/>
      <c r="AD532" s="226"/>
      <c r="AE532" s="226"/>
      <c r="AF532" s="226"/>
    </row>
    <row r="533" spans="1:32" s="112" customFormat="1" x14ac:dyDescent="0.25">
      <c r="A533" s="220"/>
      <c r="B533" s="220"/>
      <c r="C533" s="271"/>
      <c r="D533" s="174"/>
      <c r="E533" s="55"/>
      <c r="F533" s="89"/>
      <c r="G533" s="66"/>
      <c r="H533" s="108"/>
      <c r="I533" s="150"/>
      <c r="J533" s="199"/>
      <c r="K533" s="199"/>
      <c r="L533" s="199"/>
      <c r="M533" s="199"/>
      <c r="N533" s="213"/>
      <c r="O533" s="150"/>
      <c r="P533" s="150"/>
      <c r="Q533" s="89"/>
      <c r="R533" s="164"/>
      <c r="S533" s="213"/>
      <c r="T533" s="320"/>
      <c r="U533" s="295"/>
      <c r="V533" s="89"/>
      <c r="W533" s="357"/>
      <c r="X533" s="55"/>
      <c r="Y533" s="55"/>
      <c r="Z533" s="55"/>
      <c r="AA533" s="55"/>
      <c r="AB533" s="55"/>
      <c r="AC533" s="55"/>
      <c r="AD533" s="226"/>
      <c r="AE533" s="226"/>
      <c r="AF533" s="226"/>
    </row>
    <row r="534" spans="1:32" s="112" customFormat="1" x14ac:dyDescent="0.25">
      <c r="A534" s="220"/>
      <c r="B534" s="220"/>
      <c r="C534" s="271"/>
      <c r="D534" s="174"/>
      <c r="E534" s="55"/>
      <c r="F534" s="89"/>
      <c r="G534" s="66"/>
      <c r="H534" s="108"/>
      <c r="I534" s="150"/>
      <c r="J534" s="199"/>
      <c r="K534" s="199"/>
      <c r="L534" s="199"/>
      <c r="M534" s="199"/>
      <c r="N534" s="213"/>
      <c r="O534" s="150"/>
      <c r="P534" s="150"/>
      <c r="Q534" s="89"/>
      <c r="R534" s="164"/>
      <c r="S534" s="213"/>
      <c r="T534" s="320"/>
      <c r="U534" s="295"/>
      <c r="V534" s="89"/>
      <c r="W534" s="357"/>
      <c r="X534" s="55"/>
      <c r="Y534" s="55"/>
      <c r="Z534" s="55"/>
      <c r="AA534" s="55"/>
      <c r="AB534" s="55"/>
      <c r="AC534" s="55"/>
      <c r="AD534" s="226"/>
      <c r="AE534" s="226"/>
      <c r="AF534" s="226"/>
    </row>
    <row r="535" spans="1:32" s="112" customFormat="1" x14ac:dyDescent="0.25">
      <c r="A535" s="220"/>
      <c r="B535" s="220"/>
      <c r="C535" s="271"/>
      <c r="D535" s="174"/>
      <c r="E535" s="55"/>
      <c r="F535" s="89"/>
      <c r="G535" s="66"/>
      <c r="H535" s="108"/>
      <c r="I535" s="150"/>
      <c r="J535" s="199"/>
      <c r="K535" s="199"/>
      <c r="L535" s="199"/>
      <c r="M535" s="199"/>
      <c r="N535" s="213"/>
      <c r="O535" s="150"/>
      <c r="P535" s="150"/>
      <c r="Q535" s="89"/>
      <c r="R535" s="164"/>
      <c r="S535" s="213"/>
      <c r="T535" s="320"/>
      <c r="U535" s="295"/>
      <c r="V535" s="89"/>
      <c r="W535" s="357"/>
      <c r="X535" s="55"/>
      <c r="Y535" s="55"/>
      <c r="Z535" s="55"/>
      <c r="AA535" s="55"/>
      <c r="AB535" s="55"/>
      <c r="AC535" s="55"/>
      <c r="AD535" s="226"/>
      <c r="AE535" s="226"/>
      <c r="AF535" s="226"/>
    </row>
    <row r="536" spans="1:32" s="112" customFormat="1" x14ac:dyDescent="0.25">
      <c r="A536" s="220"/>
      <c r="B536" s="220"/>
      <c r="C536" s="271"/>
      <c r="D536" s="174"/>
      <c r="E536" s="55"/>
      <c r="F536" s="89"/>
      <c r="G536" s="66"/>
      <c r="H536" s="108"/>
      <c r="I536" s="150"/>
      <c r="J536" s="199"/>
      <c r="K536" s="199"/>
      <c r="L536" s="199"/>
      <c r="M536" s="199"/>
      <c r="N536" s="213"/>
      <c r="O536" s="150"/>
      <c r="P536" s="150"/>
      <c r="Q536" s="89"/>
      <c r="R536" s="164"/>
      <c r="S536" s="213"/>
      <c r="T536" s="320"/>
      <c r="U536" s="295"/>
      <c r="V536" s="89"/>
      <c r="W536" s="357"/>
      <c r="X536" s="55"/>
      <c r="Y536" s="55"/>
      <c r="Z536" s="55"/>
      <c r="AA536" s="55"/>
      <c r="AB536" s="55"/>
      <c r="AC536" s="55"/>
      <c r="AD536" s="226"/>
      <c r="AE536" s="226"/>
      <c r="AF536" s="226"/>
    </row>
    <row r="537" spans="1:32" s="112" customFormat="1" x14ac:dyDescent="0.25">
      <c r="A537" s="220"/>
      <c r="B537" s="220"/>
      <c r="C537" s="271"/>
      <c r="D537" s="174"/>
      <c r="E537" s="55"/>
      <c r="F537" s="89"/>
      <c r="G537" s="66"/>
      <c r="H537" s="108"/>
      <c r="I537" s="150"/>
      <c r="J537" s="199"/>
      <c r="K537" s="199"/>
      <c r="L537" s="199"/>
      <c r="M537" s="199"/>
      <c r="N537" s="213"/>
      <c r="O537" s="150"/>
      <c r="P537" s="150"/>
      <c r="Q537" s="89"/>
      <c r="R537" s="164"/>
      <c r="S537" s="213"/>
      <c r="T537" s="320"/>
      <c r="U537" s="295"/>
      <c r="V537" s="89"/>
      <c r="W537" s="357"/>
      <c r="X537" s="55"/>
      <c r="Y537" s="55"/>
      <c r="Z537" s="55"/>
      <c r="AA537" s="55"/>
      <c r="AB537" s="55"/>
      <c r="AC537" s="55"/>
      <c r="AD537" s="226"/>
      <c r="AE537" s="226"/>
      <c r="AF537" s="226"/>
    </row>
    <row r="538" spans="1:32" s="112" customFormat="1" x14ac:dyDescent="0.25">
      <c r="A538" s="220"/>
      <c r="B538" s="220"/>
      <c r="C538" s="271"/>
      <c r="D538" s="174"/>
      <c r="E538" s="55"/>
      <c r="F538" s="89"/>
      <c r="G538" s="66"/>
      <c r="H538" s="108"/>
      <c r="I538" s="150"/>
      <c r="J538" s="199"/>
      <c r="K538" s="199"/>
      <c r="L538" s="199"/>
      <c r="M538" s="199"/>
      <c r="N538" s="213"/>
      <c r="O538" s="150"/>
      <c r="P538" s="150"/>
      <c r="Q538" s="89"/>
      <c r="R538" s="164"/>
      <c r="S538" s="213"/>
      <c r="T538" s="320"/>
      <c r="U538" s="295"/>
      <c r="V538" s="89"/>
      <c r="W538" s="357"/>
      <c r="X538" s="55"/>
      <c r="Y538" s="55"/>
      <c r="Z538" s="55"/>
      <c r="AA538" s="55"/>
      <c r="AB538" s="55"/>
      <c r="AC538" s="55"/>
      <c r="AD538" s="226"/>
      <c r="AE538" s="226"/>
      <c r="AF538" s="226"/>
    </row>
    <row r="539" spans="1:32" s="112" customFormat="1" x14ac:dyDescent="0.25">
      <c r="A539" s="220"/>
      <c r="B539" s="220"/>
      <c r="C539" s="271"/>
      <c r="D539" s="174"/>
      <c r="E539" s="55"/>
      <c r="F539" s="89"/>
      <c r="G539" s="66"/>
      <c r="H539" s="108"/>
      <c r="I539" s="150"/>
      <c r="J539" s="199"/>
      <c r="K539" s="199"/>
      <c r="L539" s="199"/>
      <c r="M539" s="199"/>
      <c r="N539" s="213"/>
      <c r="O539" s="150"/>
      <c r="P539" s="150"/>
      <c r="Q539" s="89"/>
      <c r="R539" s="164"/>
      <c r="S539" s="213"/>
      <c r="T539" s="320"/>
      <c r="U539" s="295"/>
      <c r="V539" s="89"/>
      <c r="W539" s="357"/>
      <c r="X539" s="55"/>
      <c r="Y539" s="55"/>
      <c r="Z539" s="55"/>
      <c r="AA539" s="55"/>
      <c r="AB539" s="55"/>
      <c r="AC539" s="55"/>
      <c r="AD539" s="226"/>
      <c r="AE539" s="226"/>
      <c r="AF539" s="226"/>
    </row>
    <row r="540" spans="1:32" s="112" customFormat="1" x14ac:dyDescent="0.25">
      <c r="A540" s="220"/>
      <c r="B540" s="220"/>
      <c r="C540" s="271"/>
      <c r="D540" s="174"/>
      <c r="E540" s="55"/>
      <c r="F540" s="89"/>
      <c r="G540" s="66"/>
      <c r="H540" s="108"/>
      <c r="I540" s="150"/>
      <c r="J540" s="199"/>
      <c r="K540" s="199"/>
      <c r="L540" s="199"/>
      <c r="M540" s="199"/>
      <c r="N540" s="213"/>
      <c r="O540" s="150"/>
      <c r="P540" s="150"/>
      <c r="Q540" s="89"/>
      <c r="R540" s="164"/>
      <c r="S540" s="213"/>
      <c r="T540" s="320"/>
      <c r="U540" s="295"/>
      <c r="V540" s="89"/>
      <c r="W540" s="357"/>
      <c r="X540" s="55"/>
      <c r="Y540" s="55"/>
      <c r="Z540" s="55"/>
      <c r="AA540" s="55"/>
      <c r="AB540" s="55"/>
      <c r="AC540" s="55"/>
      <c r="AD540" s="226"/>
      <c r="AE540" s="226"/>
      <c r="AF540" s="226"/>
    </row>
    <row r="541" spans="1:32" s="112" customFormat="1" x14ac:dyDescent="0.25">
      <c r="A541" s="220"/>
      <c r="B541" s="220"/>
      <c r="C541" s="177"/>
      <c r="D541" s="174"/>
      <c r="E541" s="55"/>
      <c r="F541" s="89"/>
      <c r="G541" s="66"/>
      <c r="H541" s="108"/>
      <c r="I541" s="150"/>
      <c r="J541" s="199"/>
      <c r="K541" s="199"/>
      <c r="L541" s="199"/>
      <c r="M541" s="199"/>
      <c r="N541" s="213"/>
      <c r="O541" s="150"/>
      <c r="P541" s="150"/>
      <c r="Q541" s="89"/>
      <c r="R541" s="164"/>
      <c r="S541" s="213"/>
      <c r="T541" s="320"/>
      <c r="U541" s="295"/>
      <c r="V541" s="89"/>
      <c r="W541" s="357"/>
      <c r="X541" s="55"/>
      <c r="Y541" s="55"/>
      <c r="Z541" s="55"/>
      <c r="AA541" s="55"/>
      <c r="AB541" s="55"/>
      <c r="AC541" s="55"/>
      <c r="AD541" s="226"/>
      <c r="AE541" s="226"/>
      <c r="AF541" s="226"/>
    </row>
    <row r="542" spans="1:32" s="112" customFormat="1" x14ac:dyDescent="0.25">
      <c r="A542" s="220"/>
      <c r="B542" s="220"/>
      <c r="C542" s="177"/>
      <c r="D542" s="174"/>
      <c r="E542" s="55"/>
      <c r="F542" s="89"/>
      <c r="G542" s="66"/>
      <c r="H542" s="108"/>
      <c r="I542" s="150"/>
      <c r="J542" s="199"/>
      <c r="K542" s="199"/>
      <c r="L542" s="199"/>
      <c r="M542" s="199"/>
      <c r="N542" s="213"/>
      <c r="O542" s="150"/>
      <c r="P542" s="150"/>
      <c r="Q542" s="89"/>
      <c r="R542" s="164"/>
      <c r="S542" s="213"/>
      <c r="T542" s="320"/>
      <c r="U542" s="295"/>
      <c r="V542" s="89"/>
      <c r="W542" s="357"/>
      <c r="X542" s="55"/>
      <c r="Y542" s="55"/>
      <c r="Z542" s="55"/>
      <c r="AA542" s="55"/>
      <c r="AB542" s="55"/>
      <c r="AC542" s="55"/>
      <c r="AD542" s="226"/>
      <c r="AE542" s="226"/>
      <c r="AF542" s="226"/>
    </row>
    <row r="543" spans="1:32" s="112" customFormat="1" x14ac:dyDescent="0.25">
      <c r="A543" s="220"/>
      <c r="B543" s="220"/>
      <c r="C543" s="271"/>
      <c r="D543" s="174"/>
      <c r="E543" s="55"/>
      <c r="F543" s="89"/>
      <c r="G543" s="66"/>
      <c r="H543" s="108"/>
      <c r="I543" s="150"/>
      <c r="J543" s="199"/>
      <c r="K543" s="199"/>
      <c r="L543" s="199"/>
      <c r="M543" s="199"/>
      <c r="N543" s="213"/>
      <c r="O543" s="150"/>
      <c r="P543" s="150"/>
      <c r="Q543" s="89"/>
      <c r="R543" s="164"/>
      <c r="S543" s="213"/>
      <c r="T543" s="320"/>
      <c r="U543" s="295"/>
      <c r="V543" s="89"/>
      <c r="W543" s="357"/>
      <c r="X543" s="55"/>
      <c r="Y543" s="55"/>
      <c r="Z543" s="55"/>
      <c r="AA543" s="55"/>
      <c r="AB543" s="55"/>
      <c r="AC543" s="55"/>
      <c r="AD543" s="226"/>
      <c r="AE543" s="226"/>
      <c r="AF543" s="226"/>
    </row>
    <row r="544" spans="1:32" s="112" customFormat="1" x14ac:dyDescent="0.25">
      <c r="A544" s="220"/>
      <c r="B544" s="220"/>
      <c r="C544" s="271"/>
      <c r="D544" s="174"/>
      <c r="E544" s="55"/>
      <c r="F544" s="89"/>
      <c r="G544" s="66"/>
      <c r="H544" s="108"/>
      <c r="I544" s="150"/>
      <c r="J544" s="199"/>
      <c r="K544" s="199"/>
      <c r="L544" s="199"/>
      <c r="M544" s="199"/>
      <c r="N544" s="213"/>
      <c r="O544" s="150"/>
      <c r="P544" s="150"/>
      <c r="Q544" s="89"/>
      <c r="R544" s="164"/>
      <c r="S544" s="213"/>
      <c r="T544" s="320"/>
      <c r="U544" s="295"/>
      <c r="V544" s="89"/>
      <c r="W544" s="357"/>
      <c r="X544" s="55"/>
      <c r="Y544" s="55"/>
      <c r="Z544" s="55"/>
      <c r="AA544" s="55"/>
      <c r="AB544" s="55"/>
      <c r="AC544" s="55"/>
      <c r="AD544" s="226"/>
      <c r="AE544" s="226"/>
      <c r="AF544" s="226"/>
    </row>
    <row r="545" spans="1:32" s="112" customFormat="1" x14ac:dyDescent="0.25">
      <c r="A545" s="220"/>
      <c r="B545" s="220"/>
      <c r="C545" s="271"/>
      <c r="D545" s="174"/>
      <c r="E545" s="55"/>
      <c r="F545" s="89"/>
      <c r="G545" s="66"/>
      <c r="H545" s="108"/>
      <c r="I545" s="150"/>
      <c r="J545" s="199"/>
      <c r="K545" s="199"/>
      <c r="L545" s="199"/>
      <c r="M545" s="199"/>
      <c r="N545" s="213"/>
      <c r="O545" s="150"/>
      <c r="P545" s="150"/>
      <c r="Q545" s="89"/>
      <c r="R545" s="164"/>
      <c r="S545" s="213"/>
      <c r="T545" s="320"/>
      <c r="U545" s="295"/>
      <c r="V545" s="89"/>
      <c r="W545" s="357"/>
      <c r="X545" s="55"/>
      <c r="Y545" s="55"/>
      <c r="Z545" s="55"/>
      <c r="AA545" s="55"/>
      <c r="AB545" s="55"/>
      <c r="AC545" s="55"/>
      <c r="AD545" s="226"/>
      <c r="AE545" s="226"/>
      <c r="AF545" s="226"/>
    </row>
    <row r="546" spans="1:32" s="112" customFormat="1" x14ac:dyDescent="0.25">
      <c r="A546" s="220"/>
      <c r="B546" s="220"/>
      <c r="C546" s="271"/>
      <c r="D546" s="174"/>
      <c r="E546" s="55"/>
      <c r="F546" s="89"/>
      <c r="G546" s="66"/>
      <c r="H546" s="108"/>
      <c r="I546" s="150"/>
      <c r="J546" s="199"/>
      <c r="K546" s="199"/>
      <c r="L546" s="199"/>
      <c r="M546" s="199"/>
      <c r="N546" s="213"/>
      <c r="O546" s="150"/>
      <c r="P546" s="150"/>
      <c r="Q546" s="89"/>
      <c r="R546" s="164"/>
      <c r="S546" s="213"/>
      <c r="T546" s="320"/>
      <c r="U546" s="295"/>
      <c r="V546" s="89"/>
      <c r="W546" s="357"/>
      <c r="X546" s="55"/>
      <c r="Y546" s="55"/>
      <c r="Z546" s="55"/>
      <c r="AA546" s="55"/>
      <c r="AB546" s="55"/>
      <c r="AC546" s="55"/>
      <c r="AD546" s="226"/>
      <c r="AE546" s="226"/>
      <c r="AF546" s="226"/>
    </row>
    <row r="547" spans="1:32" s="112" customFormat="1" x14ac:dyDescent="0.25">
      <c r="A547" s="220"/>
      <c r="B547" s="220"/>
      <c r="C547" s="271"/>
      <c r="D547" s="174"/>
      <c r="E547" s="55"/>
      <c r="F547" s="89"/>
      <c r="G547" s="66"/>
      <c r="H547" s="108"/>
      <c r="I547" s="150"/>
      <c r="J547" s="199"/>
      <c r="K547" s="199"/>
      <c r="L547" s="199"/>
      <c r="M547" s="199"/>
      <c r="N547" s="213"/>
      <c r="O547" s="150"/>
      <c r="P547" s="150"/>
      <c r="Q547" s="89"/>
      <c r="R547" s="164"/>
      <c r="S547" s="213"/>
      <c r="T547" s="320"/>
      <c r="U547" s="295"/>
      <c r="V547" s="89"/>
      <c r="W547" s="357"/>
      <c r="X547" s="55"/>
      <c r="Y547" s="55"/>
      <c r="Z547" s="55"/>
      <c r="AA547" s="55"/>
      <c r="AB547" s="55"/>
      <c r="AC547" s="55"/>
      <c r="AD547" s="226"/>
      <c r="AE547" s="226"/>
      <c r="AF547" s="226"/>
    </row>
    <row r="548" spans="1:32" s="112" customFormat="1" x14ac:dyDescent="0.25">
      <c r="A548" s="220"/>
      <c r="B548" s="220"/>
      <c r="C548" s="271"/>
      <c r="D548" s="174"/>
      <c r="E548" s="55"/>
      <c r="F548" s="89"/>
      <c r="G548" s="66"/>
      <c r="H548" s="108"/>
      <c r="I548" s="150"/>
      <c r="J548" s="199"/>
      <c r="K548" s="199"/>
      <c r="L548" s="199"/>
      <c r="M548" s="199"/>
      <c r="N548" s="213"/>
      <c r="O548" s="150"/>
      <c r="P548" s="150"/>
      <c r="Q548" s="89"/>
      <c r="R548" s="164"/>
      <c r="S548" s="213"/>
      <c r="T548" s="320"/>
      <c r="U548" s="295"/>
      <c r="V548" s="89"/>
      <c r="W548" s="357"/>
      <c r="X548" s="55"/>
      <c r="Y548" s="55"/>
      <c r="Z548" s="55"/>
      <c r="AA548" s="55"/>
      <c r="AB548" s="55"/>
      <c r="AC548" s="55"/>
      <c r="AD548" s="226"/>
      <c r="AE548" s="226"/>
      <c r="AF548" s="226"/>
    </row>
    <row r="549" spans="1:32" s="112" customFormat="1" x14ac:dyDescent="0.25">
      <c r="A549" s="220"/>
      <c r="B549" s="220"/>
      <c r="C549" s="271"/>
      <c r="D549" s="174"/>
      <c r="E549" s="55"/>
      <c r="F549" s="89"/>
      <c r="G549" s="66"/>
      <c r="H549" s="108"/>
      <c r="I549" s="150"/>
      <c r="J549" s="199"/>
      <c r="K549" s="199"/>
      <c r="L549" s="199"/>
      <c r="M549" s="199"/>
      <c r="N549" s="213"/>
      <c r="O549" s="150"/>
      <c r="P549" s="150"/>
      <c r="Q549" s="89"/>
      <c r="R549" s="164"/>
      <c r="S549" s="213"/>
      <c r="T549" s="320"/>
      <c r="U549" s="295"/>
      <c r="V549" s="89"/>
      <c r="W549" s="357"/>
      <c r="X549" s="55"/>
      <c r="Y549" s="55"/>
      <c r="Z549" s="55"/>
      <c r="AA549" s="55"/>
      <c r="AB549" s="55"/>
      <c r="AC549" s="55"/>
      <c r="AD549" s="226"/>
      <c r="AE549" s="226"/>
      <c r="AF549" s="226"/>
    </row>
    <row r="550" spans="1:32" s="112" customFormat="1" x14ac:dyDescent="0.25">
      <c r="A550" s="220"/>
      <c r="B550" s="220"/>
      <c r="C550" s="271"/>
      <c r="D550" s="174"/>
      <c r="E550" s="55"/>
      <c r="F550" s="89"/>
      <c r="G550" s="66"/>
      <c r="H550" s="108"/>
      <c r="I550" s="150"/>
      <c r="J550" s="199"/>
      <c r="K550" s="199"/>
      <c r="L550" s="199"/>
      <c r="M550" s="199"/>
      <c r="N550" s="213"/>
      <c r="O550" s="150"/>
      <c r="P550" s="150"/>
      <c r="Q550" s="89"/>
      <c r="R550" s="164"/>
      <c r="S550" s="213"/>
      <c r="T550" s="320"/>
      <c r="U550" s="295"/>
      <c r="V550" s="89"/>
      <c r="W550" s="357"/>
      <c r="X550" s="55"/>
      <c r="Y550" s="55"/>
      <c r="Z550" s="55"/>
      <c r="AA550" s="55"/>
      <c r="AB550" s="55"/>
      <c r="AC550" s="55"/>
      <c r="AD550" s="226"/>
      <c r="AE550" s="226"/>
      <c r="AF550" s="226"/>
    </row>
    <row r="551" spans="1:32" s="112" customFormat="1" x14ac:dyDescent="0.25">
      <c r="A551" s="220"/>
      <c r="B551" s="220"/>
      <c r="C551" s="271"/>
      <c r="D551" s="174"/>
      <c r="E551" s="55"/>
      <c r="F551" s="89"/>
      <c r="G551" s="66"/>
      <c r="H551" s="108"/>
      <c r="I551" s="150"/>
      <c r="J551" s="199"/>
      <c r="K551" s="199"/>
      <c r="L551" s="199"/>
      <c r="M551" s="199"/>
      <c r="N551" s="213"/>
      <c r="O551" s="150"/>
      <c r="P551" s="150"/>
      <c r="Q551" s="89"/>
      <c r="R551" s="164"/>
      <c r="S551" s="213"/>
      <c r="T551" s="320"/>
      <c r="U551" s="295"/>
      <c r="V551" s="89"/>
      <c r="W551" s="357"/>
      <c r="X551" s="55"/>
      <c r="Y551" s="55"/>
      <c r="Z551" s="55"/>
      <c r="AA551" s="55"/>
      <c r="AB551" s="55"/>
      <c r="AC551" s="55"/>
      <c r="AD551" s="226"/>
      <c r="AE551" s="226"/>
      <c r="AF551" s="226"/>
    </row>
    <row r="552" spans="1:32" s="112" customFormat="1" x14ac:dyDescent="0.25">
      <c r="A552" s="220"/>
      <c r="B552" s="220"/>
      <c r="C552" s="271"/>
      <c r="D552" s="174"/>
      <c r="E552" s="55"/>
      <c r="F552" s="89"/>
      <c r="G552" s="66"/>
      <c r="H552" s="108"/>
      <c r="I552" s="150"/>
      <c r="J552" s="199"/>
      <c r="K552" s="199"/>
      <c r="L552" s="199"/>
      <c r="M552" s="199"/>
      <c r="N552" s="213"/>
      <c r="O552" s="150"/>
      <c r="P552" s="150"/>
      <c r="Q552" s="89"/>
      <c r="R552" s="164"/>
      <c r="S552" s="213"/>
      <c r="T552" s="320"/>
      <c r="U552" s="295"/>
      <c r="V552" s="89"/>
      <c r="W552" s="357"/>
      <c r="X552" s="55"/>
      <c r="Y552" s="55"/>
      <c r="Z552" s="55"/>
      <c r="AA552" s="55"/>
      <c r="AB552" s="55"/>
      <c r="AC552" s="55"/>
      <c r="AD552" s="226"/>
      <c r="AE552" s="226"/>
      <c r="AF552" s="226"/>
    </row>
    <row r="553" spans="1:32" s="112" customFormat="1" x14ac:dyDescent="0.25">
      <c r="A553" s="220"/>
      <c r="B553" s="220"/>
      <c r="C553" s="177"/>
      <c r="D553" s="174"/>
      <c r="E553" s="55"/>
      <c r="F553" s="89"/>
      <c r="G553" s="66"/>
      <c r="H553" s="108"/>
      <c r="I553" s="150"/>
      <c r="J553" s="199"/>
      <c r="K553" s="199"/>
      <c r="L553" s="199"/>
      <c r="M553" s="199"/>
      <c r="N553" s="213"/>
      <c r="O553" s="150"/>
      <c r="P553" s="150"/>
      <c r="Q553" s="89"/>
      <c r="R553" s="164"/>
      <c r="S553" s="213"/>
      <c r="T553" s="320"/>
      <c r="U553" s="295"/>
      <c r="V553" s="89"/>
      <c r="W553" s="357"/>
      <c r="X553" s="55"/>
      <c r="Y553" s="55"/>
      <c r="Z553" s="55"/>
      <c r="AA553" s="55"/>
      <c r="AB553" s="55"/>
      <c r="AC553" s="55"/>
      <c r="AD553" s="226"/>
      <c r="AE553" s="226"/>
      <c r="AF553" s="226"/>
    </row>
    <row r="554" spans="1:32" s="112" customFormat="1" x14ac:dyDescent="0.25">
      <c r="A554" s="220"/>
      <c r="B554" s="220"/>
      <c r="C554" s="178"/>
      <c r="D554" s="174"/>
      <c r="E554" s="55"/>
      <c r="F554" s="89"/>
      <c r="G554" s="66"/>
      <c r="H554" s="108"/>
      <c r="I554" s="150"/>
      <c r="J554" s="199"/>
      <c r="K554" s="199"/>
      <c r="L554" s="199"/>
      <c r="M554" s="199"/>
      <c r="N554" s="213"/>
      <c r="O554" s="150"/>
      <c r="P554" s="150"/>
      <c r="Q554" s="89"/>
      <c r="R554" s="164"/>
      <c r="S554" s="213"/>
      <c r="T554" s="320"/>
      <c r="U554" s="295"/>
      <c r="V554" s="89"/>
      <c r="W554" s="357"/>
      <c r="X554" s="55"/>
      <c r="Y554" s="55"/>
      <c r="Z554" s="55"/>
      <c r="AA554" s="55"/>
      <c r="AB554" s="55"/>
      <c r="AC554" s="55"/>
      <c r="AD554" s="226"/>
      <c r="AE554" s="226"/>
      <c r="AF554" s="226"/>
    </row>
    <row r="555" spans="1:32" s="112" customFormat="1" x14ac:dyDescent="0.25">
      <c r="A555" s="181"/>
      <c r="B555" s="220"/>
      <c r="C555" s="177"/>
      <c r="D555" s="174"/>
      <c r="E555" s="55"/>
      <c r="F555" s="89"/>
      <c r="G555" s="66"/>
      <c r="H555" s="108"/>
      <c r="I555" s="150"/>
      <c r="J555" s="199"/>
      <c r="K555" s="199"/>
      <c r="L555" s="199"/>
      <c r="M555" s="199"/>
      <c r="N555" s="213"/>
      <c r="O555" s="150"/>
      <c r="P555" s="150"/>
      <c r="Q555" s="89"/>
      <c r="R555" s="164"/>
      <c r="S555" s="213"/>
      <c r="T555" s="320"/>
      <c r="U555" s="295"/>
      <c r="V555" s="89"/>
      <c r="W555" s="357"/>
      <c r="X555" s="55"/>
      <c r="Y555" s="55"/>
      <c r="Z555" s="55"/>
      <c r="AA555" s="55"/>
      <c r="AB555" s="55"/>
      <c r="AC555" s="55"/>
      <c r="AD555" s="226"/>
      <c r="AE555" s="226"/>
      <c r="AF555" s="226"/>
    </row>
    <row r="556" spans="1:32" s="112" customFormat="1" x14ac:dyDescent="0.25">
      <c r="A556" s="220"/>
      <c r="B556" s="220"/>
      <c r="C556" s="178"/>
      <c r="D556" s="174"/>
      <c r="E556" s="55"/>
      <c r="F556" s="89"/>
      <c r="G556" s="66"/>
      <c r="H556" s="108"/>
      <c r="I556" s="150"/>
      <c r="J556" s="199"/>
      <c r="K556" s="199"/>
      <c r="L556" s="199"/>
      <c r="M556" s="199"/>
      <c r="N556" s="213"/>
      <c r="O556" s="150"/>
      <c r="P556" s="150"/>
      <c r="Q556" s="89"/>
      <c r="R556" s="164"/>
      <c r="S556" s="213"/>
      <c r="T556" s="320"/>
      <c r="U556" s="295"/>
      <c r="V556" s="89"/>
      <c r="W556" s="357"/>
      <c r="X556" s="55"/>
      <c r="Y556" s="55"/>
      <c r="Z556" s="55"/>
      <c r="AA556" s="55"/>
      <c r="AB556" s="55"/>
      <c r="AC556" s="55"/>
      <c r="AD556" s="226"/>
      <c r="AE556" s="226"/>
      <c r="AF556" s="226"/>
    </row>
    <row r="557" spans="1:32" s="112" customFormat="1" x14ac:dyDescent="0.25">
      <c r="A557" s="220"/>
      <c r="B557" s="220"/>
      <c r="C557" s="178"/>
      <c r="D557" s="174"/>
      <c r="E557" s="55"/>
      <c r="F557" s="89"/>
      <c r="G557" s="66"/>
      <c r="H557" s="108"/>
      <c r="I557" s="150"/>
      <c r="J557" s="199"/>
      <c r="K557" s="199"/>
      <c r="L557" s="199"/>
      <c r="M557" s="199"/>
      <c r="N557" s="213"/>
      <c r="O557" s="150"/>
      <c r="P557" s="150"/>
      <c r="Q557" s="89"/>
      <c r="R557" s="164"/>
      <c r="S557" s="213"/>
      <c r="T557" s="320"/>
      <c r="U557" s="295"/>
      <c r="V557" s="89"/>
      <c r="W557" s="357"/>
      <c r="X557" s="55"/>
      <c r="Y557" s="55"/>
      <c r="Z557" s="55"/>
      <c r="AA557" s="55"/>
      <c r="AB557" s="55"/>
      <c r="AC557" s="55"/>
      <c r="AD557" s="226"/>
      <c r="AE557" s="226"/>
      <c r="AF557" s="226"/>
    </row>
    <row r="558" spans="1:32" s="112" customFormat="1" x14ac:dyDescent="0.25">
      <c r="A558" s="220"/>
      <c r="B558" s="220"/>
      <c r="C558" s="271"/>
      <c r="D558" s="174"/>
      <c r="E558" s="55"/>
      <c r="F558" s="89"/>
      <c r="G558" s="66"/>
      <c r="H558" s="108"/>
      <c r="I558" s="150"/>
      <c r="J558" s="199"/>
      <c r="K558" s="199"/>
      <c r="L558" s="199"/>
      <c r="M558" s="199"/>
      <c r="N558" s="213"/>
      <c r="O558" s="150"/>
      <c r="P558" s="150"/>
      <c r="Q558" s="89"/>
      <c r="R558" s="164"/>
      <c r="S558" s="213"/>
      <c r="T558" s="320"/>
      <c r="U558" s="295"/>
      <c r="V558" s="89"/>
      <c r="W558" s="357"/>
      <c r="X558" s="55"/>
      <c r="Y558" s="55"/>
      <c r="Z558" s="55"/>
      <c r="AA558" s="55"/>
      <c r="AB558" s="55"/>
      <c r="AC558" s="55"/>
      <c r="AD558" s="226"/>
      <c r="AE558" s="226"/>
      <c r="AF558" s="226"/>
    </row>
    <row r="559" spans="1:32" s="112" customFormat="1" x14ac:dyDescent="0.25">
      <c r="A559" s="220"/>
      <c r="B559" s="220"/>
      <c r="C559" s="271"/>
      <c r="D559" s="174"/>
      <c r="E559" s="55"/>
      <c r="F559" s="89"/>
      <c r="G559" s="66"/>
      <c r="H559" s="108"/>
      <c r="I559" s="150"/>
      <c r="J559" s="199"/>
      <c r="K559" s="199"/>
      <c r="L559" s="199"/>
      <c r="M559" s="199"/>
      <c r="N559" s="213"/>
      <c r="O559" s="150"/>
      <c r="P559" s="150"/>
      <c r="Q559" s="89"/>
      <c r="R559" s="164"/>
      <c r="S559" s="213"/>
      <c r="T559" s="320"/>
      <c r="U559" s="295"/>
      <c r="V559" s="89"/>
      <c r="W559" s="357"/>
      <c r="X559" s="55"/>
      <c r="Y559" s="55"/>
      <c r="Z559" s="55"/>
      <c r="AA559" s="55"/>
      <c r="AB559" s="55"/>
      <c r="AC559" s="55"/>
      <c r="AD559" s="226"/>
      <c r="AE559" s="226"/>
      <c r="AF559" s="226"/>
    </row>
    <row r="560" spans="1:32" s="112" customFormat="1" x14ac:dyDescent="0.25">
      <c r="A560" s="220"/>
      <c r="B560" s="220"/>
      <c r="C560" s="271"/>
      <c r="D560" s="174"/>
      <c r="E560" s="55"/>
      <c r="F560" s="89"/>
      <c r="G560" s="66"/>
      <c r="H560" s="108"/>
      <c r="I560" s="150"/>
      <c r="J560" s="199"/>
      <c r="K560" s="199"/>
      <c r="L560" s="199"/>
      <c r="M560" s="199"/>
      <c r="N560" s="213"/>
      <c r="O560" s="150"/>
      <c r="P560" s="150"/>
      <c r="Q560" s="89"/>
      <c r="R560" s="164"/>
      <c r="S560" s="213"/>
      <c r="T560" s="320"/>
      <c r="U560" s="295"/>
      <c r="V560" s="89"/>
      <c r="W560" s="357"/>
      <c r="X560" s="55"/>
      <c r="Y560" s="55"/>
      <c r="Z560" s="55"/>
      <c r="AA560" s="55"/>
      <c r="AB560" s="55"/>
      <c r="AC560" s="55"/>
      <c r="AD560" s="226"/>
      <c r="AE560" s="226"/>
      <c r="AF560" s="226"/>
    </row>
    <row r="561" spans="1:32" s="112" customFormat="1" x14ac:dyDescent="0.25">
      <c r="A561" s="220"/>
      <c r="B561" s="220"/>
      <c r="C561" s="271"/>
      <c r="D561" s="174"/>
      <c r="E561" s="55"/>
      <c r="F561" s="89"/>
      <c r="G561" s="66"/>
      <c r="H561" s="108"/>
      <c r="I561" s="150"/>
      <c r="J561" s="199"/>
      <c r="K561" s="199"/>
      <c r="L561" s="199"/>
      <c r="M561" s="199"/>
      <c r="N561" s="213"/>
      <c r="O561" s="150"/>
      <c r="P561" s="150"/>
      <c r="Q561" s="89"/>
      <c r="R561" s="164"/>
      <c r="S561" s="213"/>
      <c r="T561" s="320"/>
      <c r="U561" s="295"/>
      <c r="V561" s="89"/>
      <c r="W561" s="357"/>
      <c r="X561" s="55"/>
      <c r="Y561" s="55"/>
      <c r="Z561" s="55"/>
      <c r="AA561" s="55"/>
      <c r="AB561" s="55"/>
      <c r="AC561" s="55"/>
      <c r="AD561" s="226"/>
      <c r="AE561" s="226"/>
      <c r="AF561" s="226"/>
    </row>
    <row r="562" spans="1:32" s="112" customFormat="1" x14ac:dyDescent="0.25">
      <c r="A562" s="220"/>
      <c r="B562" s="220"/>
      <c r="C562" s="271"/>
      <c r="D562" s="174"/>
      <c r="E562" s="55"/>
      <c r="F562" s="89"/>
      <c r="G562" s="66"/>
      <c r="H562" s="108"/>
      <c r="I562" s="150"/>
      <c r="J562" s="199"/>
      <c r="K562" s="199"/>
      <c r="L562" s="199"/>
      <c r="M562" s="199"/>
      <c r="N562" s="213"/>
      <c r="O562" s="150"/>
      <c r="P562" s="150"/>
      <c r="Q562" s="89"/>
      <c r="R562" s="164"/>
      <c r="S562" s="213"/>
      <c r="T562" s="320"/>
      <c r="U562" s="295"/>
      <c r="V562" s="89"/>
      <c r="W562" s="357"/>
      <c r="X562" s="55"/>
      <c r="Y562" s="55"/>
      <c r="Z562" s="55"/>
      <c r="AA562" s="55"/>
      <c r="AB562" s="55"/>
      <c r="AC562" s="55"/>
      <c r="AD562" s="226"/>
      <c r="AE562" s="226"/>
      <c r="AF562" s="226"/>
    </row>
    <row r="563" spans="1:32" s="112" customFormat="1" x14ac:dyDescent="0.25">
      <c r="A563" s="220"/>
      <c r="B563" s="220"/>
      <c r="C563" s="271"/>
      <c r="D563" s="174"/>
      <c r="E563" s="55"/>
      <c r="F563" s="89"/>
      <c r="G563" s="66"/>
      <c r="H563" s="108"/>
      <c r="I563" s="150"/>
      <c r="J563" s="199"/>
      <c r="K563" s="199"/>
      <c r="L563" s="199"/>
      <c r="M563" s="199"/>
      <c r="N563" s="213"/>
      <c r="O563" s="150"/>
      <c r="P563" s="150"/>
      <c r="Q563" s="89"/>
      <c r="R563" s="164"/>
      <c r="S563" s="213"/>
      <c r="T563" s="320"/>
      <c r="U563" s="295"/>
      <c r="V563" s="89"/>
      <c r="W563" s="357"/>
      <c r="X563" s="55"/>
      <c r="Y563" s="55"/>
      <c r="Z563" s="55"/>
      <c r="AA563" s="55"/>
      <c r="AB563" s="55"/>
      <c r="AC563" s="55"/>
      <c r="AD563" s="226"/>
      <c r="AE563" s="226"/>
      <c r="AF563" s="226"/>
    </row>
    <row r="564" spans="1:32" s="112" customFormat="1" x14ac:dyDescent="0.25">
      <c r="A564" s="220"/>
      <c r="B564" s="220"/>
      <c r="C564" s="271"/>
      <c r="D564" s="174"/>
      <c r="E564" s="55"/>
      <c r="F564" s="89"/>
      <c r="G564" s="66"/>
      <c r="H564" s="108"/>
      <c r="I564" s="150"/>
      <c r="J564" s="199"/>
      <c r="K564" s="199"/>
      <c r="L564" s="199"/>
      <c r="M564" s="199"/>
      <c r="N564" s="213"/>
      <c r="O564" s="150"/>
      <c r="P564" s="150"/>
      <c r="Q564" s="89"/>
      <c r="R564" s="164"/>
      <c r="S564" s="213"/>
      <c r="T564" s="320"/>
      <c r="U564" s="295"/>
      <c r="V564" s="89"/>
      <c r="W564" s="357"/>
      <c r="X564" s="55"/>
      <c r="Y564" s="55"/>
      <c r="Z564" s="55"/>
      <c r="AA564" s="55"/>
      <c r="AB564" s="55"/>
      <c r="AC564" s="55"/>
      <c r="AD564" s="226"/>
      <c r="AE564" s="226"/>
      <c r="AF564" s="226"/>
    </row>
    <row r="565" spans="1:32" s="112" customFormat="1" x14ac:dyDescent="0.25">
      <c r="A565" s="220"/>
      <c r="B565" s="220"/>
      <c r="C565" s="271"/>
      <c r="D565" s="174"/>
      <c r="E565" s="55"/>
      <c r="F565" s="89"/>
      <c r="G565" s="66"/>
      <c r="H565" s="108"/>
      <c r="I565" s="150"/>
      <c r="J565" s="199"/>
      <c r="K565" s="199"/>
      <c r="L565" s="199"/>
      <c r="M565" s="199"/>
      <c r="N565" s="213"/>
      <c r="O565" s="150"/>
      <c r="P565" s="150"/>
      <c r="Q565" s="89"/>
      <c r="R565" s="164"/>
      <c r="S565" s="213"/>
      <c r="T565" s="320"/>
      <c r="U565" s="295"/>
      <c r="V565" s="89"/>
      <c r="W565" s="357"/>
      <c r="X565" s="55"/>
      <c r="Y565" s="55"/>
      <c r="Z565" s="55"/>
      <c r="AA565" s="55"/>
      <c r="AB565" s="55"/>
      <c r="AC565" s="55"/>
      <c r="AD565" s="226"/>
      <c r="AE565" s="226"/>
      <c r="AF565" s="226"/>
    </row>
    <row r="566" spans="1:32" s="112" customFormat="1" x14ac:dyDescent="0.25">
      <c r="A566" s="220"/>
      <c r="B566" s="220"/>
      <c r="C566" s="271"/>
      <c r="D566" s="174"/>
      <c r="E566" s="55"/>
      <c r="F566" s="89"/>
      <c r="G566" s="66"/>
      <c r="H566" s="108"/>
      <c r="I566" s="150"/>
      <c r="J566" s="199"/>
      <c r="K566" s="199"/>
      <c r="L566" s="199"/>
      <c r="M566" s="199"/>
      <c r="N566" s="213"/>
      <c r="O566" s="150"/>
      <c r="P566" s="150"/>
      <c r="Q566" s="89"/>
      <c r="R566" s="164"/>
      <c r="S566" s="213"/>
      <c r="T566" s="320"/>
      <c r="U566" s="295"/>
      <c r="V566" s="89"/>
      <c r="W566" s="357"/>
      <c r="X566" s="55"/>
      <c r="Y566" s="55"/>
      <c r="Z566" s="55"/>
      <c r="AA566" s="55"/>
      <c r="AB566" s="55"/>
      <c r="AC566" s="55"/>
      <c r="AD566" s="226"/>
      <c r="AE566" s="226"/>
      <c r="AF566" s="226"/>
    </row>
    <row r="567" spans="1:32" s="112" customFormat="1" x14ac:dyDescent="0.25">
      <c r="A567" s="181"/>
      <c r="B567" s="220"/>
      <c r="C567" s="177"/>
      <c r="D567" s="174"/>
      <c r="E567" s="55"/>
      <c r="F567" s="89"/>
      <c r="G567" s="66"/>
      <c r="H567" s="108"/>
      <c r="I567" s="150"/>
      <c r="J567" s="199"/>
      <c r="K567" s="199"/>
      <c r="L567" s="199"/>
      <c r="M567" s="199"/>
      <c r="N567" s="213"/>
      <c r="O567" s="150"/>
      <c r="P567" s="150"/>
      <c r="Q567" s="89"/>
      <c r="R567" s="164"/>
      <c r="S567" s="213"/>
      <c r="T567" s="320"/>
      <c r="U567" s="295"/>
      <c r="V567" s="89"/>
      <c r="W567" s="357"/>
      <c r="X567" s="55"/>
      <c r="Y567" s="55"/>
      <c r="Z567" s="55"/>
      <c r="AA567" s="55"/>
      <c r="AB567" s="55"/>
      <c r="AC567" s="55"/>
      <c r="AD567" s="226"/>
      <c r="AE567" s="226"/>
      <c r="AF567" s="226"/>
    </row>
    <row r="568" spans="1:32" s="112" customFormat="1" x14ac:dyDescent="0.25">
      <c r="A568" s="220"/>
      <c r="B568" s="220"/>
      <c r="C568" s="178"/>
      <c r="D568" s="174"/>
      <c r="E568" s="55"/>
      <c r="F568" s="89"/>
      <c r="G568" s="66"/>
      <c r="H568" s="108"/>
      <c r="I568" s="150"/>
      <c r="J568" s="199"/>
      <c r="K568" s="199"/>
      <c r="L568" s="199"/>
      <c r="M568" s="199"/>
      <c r="N568" s="213"/>
      <c r="O568" s="150"/>
      <c r="P568" s="150"/>
      <c r="Q568" s="89"/>
      <c r="R568" s="164"/>
      <c r="S568" s="213"/>
      <c r="T568" s="320"/>
      <c r="U568" s="295"/>
      <c r="V568" s="89"/>
      <c r="W568" s="357"/>
      <c r="X568" s="55"/>
      <c r="Y568" s="55"/>
      <c r="Z568" s="55"/>
      <c r="AA568" s="55"/>
      <c r="AB568" s="55"/>
      <c r="AC568" s="55"/>
      <c r="AD568" s="226"/>
      <c r="AE568" s="226"/>
      <c r="AF568" s="226"/>
    </row>
    <row r="569" spans="1:32" s="112" customFormat="1" x14ac:dyDescent="0.25">
      <c r="A569" s="220"/>
      <c r="B569" s="220"/>
      <c r="C569" s="178"/>
      <c r="D569" s="174"/>
      <c r="E569" s="55"/>
      <c r="F569" s="89"/>
      <c r="G569" s="66"/>
      <c r="H569" s="108"/>
      <c r="I569" s="150"/>
      <c r="J569" s="199"/>
      <c r="K569" s="199"/>
      <c r="L569" s="199"/>
      <c r="M569" s="199"/>
      <c r="N569" s="213"/>
      <c r="O569" s="150"/>
      <c r="P569" s="150"/>
      <c r="Q569" s="89"/>
      <c r="R569" s="164"/>
      <c r="S569" s="213"/>
      <c r="T569" s="320"/>
      <c r="U569" s="295"/>
      <c r="V569" s="89"/>
      <c r="W569" s="357"/>
      <c r="X569" s="55"/>
      <c r="Y569" s="55"/>
      <c r="Z569" s="55"/>
      <c r="AA569" s="55"/>
      <c r="AB569" s="55"/>
      <c r="AC569" s="55"/>
      <c r="AD569" s="226"/>
      <c r="AE569" s="226"/>
      <c r="AF569" s="226"/>
    </row>
    <row r="570" spans="1:32" s="112" customFormat="1" x14ac:dyDescent="0.25">
      <c r="A570" s="220"/>
      <c r="B570" s="220"/>
      <c r="C570" s="178"/>
      <c r="D570" s="174"/>
      <c r="E570" s="55"/>
      <c r="F570" s="89"/>
      <c r="G570" s="66"/>
      <c r="H570" s="108"/>
      <c r="I570" s="150"/>
      <c r="J570" s="199"/>
      <c r="K570" s="199"/>
      <c r="L570" s="199"/>
      <c r="M570" s="199"/>
      <c r="N570" s="213"/>
      <c r="O570" s="150"/>
      <c r="P570" s="150"/>
      <c r="Q570" s="89"/>
      <c r="R570" s="164"/>
      <c r="S570" s="213"/>
      <c r="T570" s="320"/>
      <c r="U570" s="295"/>
      <c r="V570" s="89"/>
      <c r="W570" s="357"/>
      <c r="X570" s="55"/>
      <c r="Y570" s="55"/>
      <c r="Z570" s="55"/>
      <c r="AA570" s="55"/>
      <c r="AB570" s="55"/>
      <c r="AC570" s="55"/>
      <c r="AD570" s="226"/>
      <c r="AE570" s="226"/>
      <c r="AF570" s="226"/>
    </row>
    <row r="571" spans="1:32" s="112" customFormat="1" x14ac:dyDescent="0.25">
      <c r="A571" s="220"/>
      <c r="B571" s="220"/>
      <c r="C571" s="271"/>
      <c r="D571" s="174"/>
      <c r="E571" s="55"/>
      <c r="F571" s="89"/>
      <c r="G571" s="66"/>
      <c r="H571" s="108"/>
      <c r="I571" s="150"/>
      <c r="J571" s="199"/>
      <c r="K571" s="199"/>
      <c r="L571" s="199"/>
      <c r="M571" s="199"/>
      <c r="N571" s="213"/>
      <c r="O571" s="150"/>
      <c r="P571" s="150"/>
      <c r="Q571" s="89"/>
      <c r="R571" s="164"/>
      <c r="S571" s="213"/>
      <c r="T571" s="320"/>
      <c r="U571" s="295"/>
      <c r="V571" s="89"/>
      <c r="W571" s="357"/>
      <c r="X571" s="55"/>
      <c r="Y571" s="55"/>
      <c r="Z571" s="55"/>
      <c r="AA571" s="55"/>
      <c r="AB571" s="55"/>
      <c r="AC571" s="55"/>
      <c r="AD571" s="226"/>
      <c r="AE571" s="226"/>
      <c r="AF571" s="226"/>
    </row>
    <row r="572" spans="1:32" s="112" customFormat="1" x14ac:dyDescent="0.25">
      <c r="A572" s="220"/>
      <c r="B572" s="220"/>
      <c r="C572" s="271"/>
      <c r="D572" s="174"/>
      <c r="E572" s="55"/>
      <c r="F572" s="89"/>
      <c r="G572" s="66"/>
      <c r="H572" s="108"/>
      <c r="I572" s="150"/>
      <c r="J572" s="199"/>
      <c r="K572" s="199"/>
      <c r="L572" s="199"/>
      <c r="M572" s="199"/>
      <c r="N572" s="213"/>
      <c r="O572" s="150"/>
      <c r="P572" s="150"/>
      <c r="Q572" s="89"/>
      <c r="R572" s="164"/>
      <c r="S572" s="213"/>
      <c r="T572" s="320"/>
      <c r="U572" s="295"/>
      <c r="V572" s="89"/>
      <c r="W572" s="357"/>
      <c r="X572" s="55"/>
      <c r="Y572" s="55"/>
      <c r="Z572" s="55"/>
      <c r="AA572" s="55"/>
      <c r="AB572" s="55"/>
      <c r="AC572" s="55"/>
      <c r="AD572" s="226"/>
      <c r="AE572" s="226"/>
      <c r="AF572" s="226"/>
    </row>
    <row r="573" spans="1:32" s="112" customFormat="1" x14ac:dyDescent="0.25">
      <c r="A573" s="220"/>
      <c r="B573" s="220"/>
      <c r="C573" s="271"/>
      <c r="D573" s="174"/>
      <c r="E573" s="55"/>
      <c r="F573" s="89"/>
      <c r="G573" s="66"/>
      <c r="H573" s="108"/>
      <c r="I573" s="150"/>
      <c r="J573" s="199"/>
      <c r="K573" s="199"/>
      <c r="L573" s="199"/>
      <c r="M573" s="199"/>
      <c r="N573" s="213"/>
      <c r="O573" s="150"/>
      <c r="P573" s="150"/>
      <c r="Q573" s="89"/>
      <c r="R573" s="164"/>
      <c r="S573" s="213"/>
      <c r="T573" s="320"/>
      <c r="U573" s="295"/>
      <c r="V573" s="89"/>
      <c r="W573" s="357"/>
      <c r="X573" s="55"/>
      <c r="Y573" s="55"/>
      <c r="Z573" s="55"/>
      <c r="AA573" s="55"/>
      <c r="AB573" s="55"/>
      <c r="AC573" s="55"/>
      <c r="AD573" s="226"/>
      <c r="AE573" s="226"/>
      <c r="AF573" s="226"/>
    </row>
    <row r="574" spans="1:32" s="112" customFormat="1" x14ac:dyDescent="0.25">
      <c r="A574" s="220"/>
      <c r="B574" s="220"/>
      <c r="C574" s="271"/>
      <c r="D574" s="174"/>
      <c r="E574" s="55"/>
      <c r="F574" s="89"/>
      <c r="G574" s="66"/>
      <c r="H574" s="108"/>
      <c r="I574" s="150"/>
      <c r="J574" s="199"/>
      <c r="K574" s="199"/>
      <c r="L574" s="199"/>
      <c r="M574" s="199"/>
      <c r="N574" s="213"/>
      <c r="O574" s="150"/>
      <c r="P574" s="150"/>
      <c r="Q574" s="89"/>
      <c r="R574" s="164"/>
      <c r="S574" s="213"/>
      <c r="T574" s="320"/>
      <c r="U574" s="295"/>
      <c r="V574" s="89"/>
      <c r="W574" s="357"/>
      <c r="X574" s="55"/>
      <c r="Y574" s="55"/>
      <c r="Z574" s="55"/>
      <c r="AA574" s="55"/>
      <c r="AB574" s="55"/>
      <c r="AC574" s="55"/>
      <c r="AD574" s="226"/>
      <c r="AE574" s="226"/>
      <c r="AF574" s="226"/>
    </row>
    <row r="575" spans="1:32" s="112" customFormat="1" x14ac:dyDescent="0.25">
      <c r="A575" s="220"/>
      <c r="B575" s="220"/>
      <c r="C575" s="271"/>
      <c r="D575" s="174"/>
      <c r="E575" s="55"/>
      <c r="F575" s="89"/>
      <c r="G575" s="66"/>
      <c r="H575" s="108"/>
      <c r="I575" s="150"/>
      <c r="J575" s="199"/>
      <c r="K575" s="199"/>
      <c r="L575" s="199"/>
      <c r="M575" s="199"/>
      <c r="N575" s="213"/>
      <c r="O575" s="150"/>
      <c r="P575" s="150"/>
      <c r="Q575" s="89"/>
      <c r="R575" s="164"/>
      <c r="S575" s="213"/>
      <c r="T575" s="320"/>
      <c r="U575" s="295"/>
      <c r="V575" s="89"/>
      <c r="W575" s="357"/>
      <c r="X575" s="55"/>
      <c r="Y575" s="55"/>
      <c r="Z575" s="55"/>
      <c r="AA575" s="55"/>
      <c r="AB575" s="55"/>
      <c r="AC575" s="55"/>
      <c r="AD575" s="226"/>
      <c r="AE575" s="226"/>
      <c r="AF575" s="226"/>
    </row>
    <row r="576" spans="1:32" s="112" customFormat="1" x14ac:dyDescent="0.25">
      <c r="A576" s="220"/>
      <c r="B576" s="220"/>
      <c r="C576" s="271"/>
      <c r="D576" s="174"/>
      <c r="E576" s="55"/>
      <c r="F576" s="89"/>
      <c r="G576" s="66"/>
      <c r="H576" s="108"/>
      <c r="I576" s="150"/>
      <c r="J576" s="199"/>
      <c r="K576" s="199"/>
      <c r="L576" s="199"/>
      <c r="M576" s="199"/>
      <c r="N576" s="213"/>
      <c r="O576" s="150"/>
      <c r="P576" s="150"/>
      <c r="Q576" s="89"/>
      <c r="R576" s="164"/>
      <c r="S576" s="213"/>
      <c r="T576" s="320"/>
      <c r="U576" s="295"/>
      <c r="V576" s="89"/>
      <c r="W576" s="357"/>
      <c r="X576" s="55"/>
      <c r="Y576" s="55"/>
      <c r="Z576" s="55"/>
      <c r="AA576" s="55"/>
      <c r="AB576" s="55"/>
      <c r="AC576" s="55"/>
      <c r="AD576" s="226"/>
      <c r="AE576" s="226"/>
      <c r="AF576" s="226"/>
    </row>
    <row r="577" spans="1:32" s="112" customFormat="1" x14ac:dyDescent="0.25">
      <c r="A577" s="220"/>
      <c r="B577" s="220"/>
      <c r="C577" s="271"/>
      <c r="D577" s="174"/>
      <c r="E577" s="55"/>
      <c r="F577" s="89"/>
      <c r="G577" s="66"/>
      <c r="H577" s="108"/>
      <c r="I577" s="150"/>
      <c r="J577" s="199"/>
      <c r="K577" s="199"/>
      <c r="L577" s="199"/>
      <c r="M577" s="199"/>
      <c r="N577" s="213"/>
      <c r="O577" s="150"/>
      <c r="P577" s="150"/>
      <c r="Q577" s="89"/>
      <c r="R577" s="164"/>
      <c r="S577" s="213"/>
      <c r="T577" s="320"/>
      <c r="U577" s="295"/>
      <c r="V577" s="89"/>
      <c r="W577" s="357"/>
      <c r="X577" s="55"/>
      <c r="Y577" s="55"/>
      <c r="Z577" s="55"/>
      <c r="AA577" s="55"/>
      <c r="AB577" s="55"/>
      <c r="AC577" s="55"/>
      <c r="AD577" s="226"/>
      <c r="AE577" s="226"/>
      <c r="AF577" s="226"/>
    </row>
    <row r="578" spans="1:32" s="112" customFormat="1" x14ac:dyDescent="0.25">
      <c r="A578" s="220"/>
      <c r="B578" s="220"/>
      <c r="C578" s="271"/>
      <c r="D578" s="174"/>
      <c r="E578" s="55"/>
      <c r="F578" s="89"/>
      <c r="G578" s="66"/>
      <c r="H578" s="108"/>
      <c r="I578" s="150"/>
      <c r="J578" s="199"/>
      <c r="K578" s="199"/>
      <c r="L578" s="199"/>
      <c r="M578" s="199"/>
      <c r="N578" s="213"/>
      <c r="O578" s="150"/>
      <c r="P578" s="150"/>
      <c r="Q578" s="89"/>
      <c r="R578" s="164"/>
      <c r="S578" s="213"/>
      <c r="T578" s="320"/>
      <c r="U578" s="295"/>
      <c r="V578" s="89"/>
      <c r="W578" s="357"/>
      <c r="X578" s="55"/>
      <c r="Y578" s="55"/>
      <c r="Z578" s="55"/>
      <c r="AA578" s="55"/>
      <c r="AB578" s="55"/>
      <c r="AC578" s="55"/>
      <c r="AD578" s="226"/>
      <c r="AE578" s="226"/>
      <c r="AF578" s="226"/>
    </row>
    <row r="579" spans="1:32" s="112" customFormat="1" x14ac:dyDescent="0.25">
      <c r="A579" s="220"/>
      <c r="B579" s="220"/>
      <c r="C579" s="271"/>
      <c r="D579" s="174"/>
      <c r="E579" s="55"/>
      <c r="F579" s="89"/>
      <c r="G579" s="66"/>
      <c r="H579" s="108"/>
      <c r="I579" s="150"/>
      <c r="J579" s="199"/>
      <c r="K579" s="199"/>
      <c r="L579" s="199"/>
      <c r="M579" s="199"/>
      <c r="N579" s="213"/>
      <c r="O579" s="150"/>
      <c r="P579" s="150"/>
      <c r="Q579" s="89"/>
      <c r="R579" s="164"/>
      <c r="S579" s="213"/>
      <c r="T579" s="320"/>
      <c r="U579" s="295"/>
      <c r="V579" s="89"/>
      <c r="W579" s="357"/>
      <c r="X579" s="55"/>
      <c r="Y579" s="55"/>
      <c r="Z579" s="55"/>
      <c r="AA579" s="55"/>
      <c r="AB579" s="55"/>
      <c r="AC579" s="55"/>
      <c r="AD579" s="226"/>
      <c r="AE579" s="226"/>
      <c r="AF579" s="226"/>
    </row>
    <row r="580" spans="1:32" s="112" customFormat="1" x14ac:dyDescent="0.25">
      <c r="A580" s="220"/>
      <c r="B580" s="220"/>
      <c r="C580" s="271"/>
      <c r="D580" s="174"/>
      <c r="E580" s="55"/>
      <c r="F580" s="89"/>
      <c r="G580" s="66"/>
      <c r="H580" s="108"/>
      <c r="I580" s="150"/>
      <c r="J580" s="199"/>
      <c r="K580" s="199"/>
      <c r="L580" s="199"/>
      <c r="M580" s="199"/>
      <c r="N580" s="213"/>
      <c r="O580" s="150"/>
      <c r="P580" s="150"/>
      <c r="Q580" s="89"/>
      <c r="R580" s="164"/>
      <c r="S580" s="213"/>
      <c r="T580" s="320"/>
      <c r="U580" s="295"/>
      <c r="V580" s="89"/>
      <c r="W580" s="357"/>
      <c r="X580" s="55"/>
      <c r="Y580" s="55"/>
      <c r="Z580" s="55"/>
      <c r="AA580" s="55"/>
      <c r="AB580" s="55"/>
      <c r="AC580" s="55"/>
      <c r="AD580" s="226"/>
      <c r="AE580" s="226"/>
      <c r="AF580" s="226"/>
    </row>
    <row r="581" spans="1:32" s="112" customFormat="1" x14ac:dyDescent="0.25">
      <c r="A581" s="220"/>
      <c r="B581" s="220"/>
      <c r="C581" s="271"/>
      <c r="D581" s="174"/>
      <c r="E581" s="55"/>
      <c r="F581" s="89"/>
      <c r="G581" s="66"/>
      <c r="H581" s="108"/>
      <c r="I581" s="150"/>
      <c r="J581" s="199"/>
      <c r="K581" s="199"/>
      <c r="L581" s="199"/>
      <c r="M581" s="199"/>
      <c r="N581" s="213"/>
      <c r="O581" s="150"/>
      <c r="P581" s="150"/>
      <c r="Q581" s="89"/>
      <c r="R581" s="164"/>
      <c r="S581" s="213"/>
      <c r="T581" s="320"/>
      <c r="U581" s="295"/>
      <c r="V581" s="89"/>
      <c r="W581" s="357"/>
      <c r="X581" s="55"/>
      <c r="Y581" s="55"/>
      <c r="Z581" s="55"/>
      <c r="AA581" s="55"/>
      <c r="AB581" s="55"/>
      <c r="AC581" s="55"/>
      <c r="AD581" s="226"/>
      <c r="AE581" s="226"/>
      <c r="AF581" s="226"/>
    </row>
    <row r="582" spans="1:32" s="112" customFormat="1" x14ac:dyDescent="0.25">
      <c r="A582" s="220"/>
      <c r="B582" s="220"/>
      <c r="C582" s="271"/>
      <c r="D582" s="174"/>
      <c r="E582" s="55"/>
      <c r="F582" s="89"/>
      <c r="G582" s="66"/>
      <c r="H582" s="108"/>
      <c r="I582" s="150"/>
      <c r="J582" s="199"/>
      <c r="K582" s="199"/>
      <c r="L582" s="199"/>
      <c r="M582" s="199"/>
      <c r="N582" s="213"/>
      <c r="O582" s="150"/>
      <c r="P582" s="150"/>
      <c r="Q582" s="89"/>
      <c r="R582" s="164"/>
      <c r="S582" s="213"/>
      <c r="T582" s="320"/>
      <c r="U582" s="295"/>
      <c r="V582" s="89"/>
      <c r="W582" s="357"/>
      <c r="X582" s="55"/>
      <c r="Y582" s="55"/>
      <c r="Z582" s="55"/>
      <c r="AA582" s="55"/>
      <c r="AB582" s="55"/>
      <c r="AC582" s="55"/>
      <c r="AD582" s="226"/>
      <c r="AE582" s="226"/>
      <c r="AF582" s="226"/>
    </row>
    <row r="583" spans="1:32" s="112" customFormat="1" x14ac:dyDescent="0.25">
      <c r="A583" s="220"/>
      <c r="B583" s="220"/>
      <c r="C583" s="271"/>
      <c r="D583" s="174"/>
      <c r="E583" s="55"/>
      <c r="F583" s="89"/>
      <c r="G583" s="66"/>
      <c r="H583" s="108"/>
      <c r="I583" s="150"/>
      <c r="J583" s="199"/>
      <c r="K583" s="199"/>
      <c r="L583" s="199"/>
      <c r="M583" s="199"/>
      <c r="N583" s="213"/>
      <c r="O583" s="150"/>
      <c r="P583" s="150"/>
      <c r="Q583" s="89"/>
      <c r="R583" s="164"/>
      <c r="S583" s="213"/>
      <c r="T583" s="320"/>
      <c r="U583" s="295"/>
      <c r="V583" s="89"/>
      <c r="W583" s="357"/>
      <c r="X583" s="55"/>
      <c r="Y583" s="55"/>
      <c r="Z583" s="55"/>
      <c r="AA583" s="55"/>
      <c r="AB583" s="55"/>
      <c r="AC583" s="55"/>
      <c r="AD583" s="226"/>
      <c r="AE583" s="226"/>
      <c r="AF583" s="226"/>
    </row>
    <row r="584" spans="1:32" s="112" customFormat="1" x14ac:dyDescent="0.25">
      <c r="A584" s="220"/>
      <c r="B584" s="220"/>
      <c r="C584" s="271"/>
      <c r="D584" s="174"/>
      <c r="E584" s="55"/>
      <c r="F584" s="89"/>
      <c r="G584" s="66"/>
      <c r="H584" s="108"/>
      <c r="I584" s="150"/>
      <c r="J584" s="199"/>
      <c r="K584" s="199"/>
      <c r="L584" s="199"/>
      <c r="M584" s="199"/>
      <c r="N584" s="213"/>
      <c r="O584" s="150"/>
      <c r="P584" s="150"/>
      <c r="Q584" s="89"/>
      <c r="R584" s="164"/>
      <c r="S584" s="213"/>
      <c r="T584" s="320"/>
      <c r="U584" s="295"/>
      <c r="V584" s="89"/>
      <c r="W584" s="357"/>
      <c r="X584" s="55"/>
      <c r="Y584" s="55"/>
      <c r="Z584" s="55"/>
      <c r="AA584" s="55"/>
      <c r="AB584" s="55"/>
      <c r="AC584" s="55"/>
      <c r="AD584" s="226"/>
      <c r="AE584" s="226"/>
      <c r="AF584" s="226"/>
    </row>
    <row r="585" spans="1:32" s="112" customFormat="1" x14ac:dyDescent="0.25">
      <c r="A585" s="220"/>
      <c r="B585" s="220"/>
      <c r="C585" s="271"/>
      <c r="D585" s="174"/>
      <c r="E585" s="55"/>
      <c r="F585" s="89"/>
      <c r="G585" s="66"/>
      <c r="H585" s="108"/>
      <c r="I585" s="150"/>
      <c r="J585" s="199"/>
      <c r="K585" s="199"/>
      <c r="L585" s="199"/>
      <c r="M585" s="199"/>
      <c r="N585" s="213"/>
      <c r="O585" s="150"/>
      <c r="P585" s="150"/>
      <c r="Q585" s="89"/>
      <c r="R585" s="164"/>
      <c r="S585" s="213"/>
      <c r="T585" s="320"/>
      <c r="U585" s="295"/>
      <c r="V585" s="89"/>
      <c r="W585" s="357"/>
      <c r="X585" s="55"/>
      <c r="Y585" s="55"/>
      <c r="Z585" s="55"/>
      <c r="AA585" s="55"/>
      <c r="AB585" s="55"/>
      <c r="AC585" s="55"/>
      <c r="AD585" s="226"/>
      <c r="AE585" s="226"/>
      <c r="AF585" s="226"/>
    </row>
    <row r="586" spans="1:32" s="112" customFormat="1" x14ac:dyDescent="0.25">
      <c r="A586" s="220"/>
      <c r="B586" s="220"/>
      <c r="C586" s="271"/>
      <c r="D586" s="174"/>
      <c r="E586" s="55"/>
      <c r="F586" s="89"/>
      <c r="G586" s="66"/>
      <c r="H586" s="108"/>
      <c r="I586" s="150"/>
      <c r="J586" s="199"/>
      <c r="K586" s="199"/>
      <c r="L586" s="199"/>
      <c r="M586" s="199"/>
      <c r="N586" s="213"/>
      <c r="O586" s="150"/>
      <c r="P586" s="150"/>
      <c r="Q586" s="89"/>
      <c r="R586" s="164"/>
      <c r="S586" s="213"/>
      <c r="T586" s="320"/>
      <c r="U586" s="295"/>
      <c r="V586" s="89"/>
      <c r="W586" s="357"/>
      <c r="X586" s="55"/>
      <c r="Y586" s="55"/>
      <c r="Z586" s="55"/>
      <c r="AA586" s="55"/>
      <c r="AB586" s="55"/>
      <c r="AC586" s="55"/>
      <c r="AD586" s="226"/>
      <c r="AE586" s="226"/>
      <c r="AF586" s="226"/>
    </row>
    <row r="587" spans="1:32" s="112" customFormat="1" x14ac:dyDescent="0.25">
      <c r="A587" s="220"/>
      <c r="B587" s="220"/>
      <c r="C587" s="271"/>
      <c r="D587" s="174"/>
      <c r="E587" s="55"/>
      <c r="F587" s="89"/>
      <c r="G587" s="66"/>
      <c r="H587" s="108"/>
      <c r="I587" s="150"/>
      <c r="J587" s="199"/>
      <c r="K587" s="199"/>
      <c r="L587" s="199"/>
      <c r="M587" s="199"/>
      <c r="N587" s="213"/>
      <c r="O587" s="150"/>
      <c r="P587" s="150"/>
      <c r="Q587" s="89"/>
      <c r="R587" s="164"/>
      <c r="S587" s="213"/>
      <c r="T587" s="320"/>
      <c r="U587" s="295"/>
      <c r="V587" s="89"/>
      <c r="W587" s="357"/>
      <c r="X587" s="55"/>
      <c r="Y587" s="55"/>
      <c r="Z587" s="55"/>
      <c r="AA587" s="55"/>
      <c r="AB587" s="55"/>
      <c r="AC587" s="55"/>
      <c r="AD587" s="226"/>
      <c r="AE587" s="226"/>
      <c r="AF587" s="226"/>
    </row>
    <row r="588" spans="1:32" s="112" customFormat="1" x14ac:dyDescent="0.25">
      <c r="A588" s="220"/>
      <c r="B588" s="220"/>
      <c r="C588" s="271"/>
      <c r="D588" s="174"/>
      <c r="E588" s="55"/>
      <c r="F588" s="89"/>
      <c r="G588" s="66"/>
      <c r="H588" s="108"/>
      <c r="I588" s="150"/>
      <c r="J588" s="199"/>
      <c r="K588" s="199"/>
      <c r="L588" s="199"/>
      <c r="M588" s="199"/>
      <c r="N588" s="213"/>
      <c r="O588" s="150"/>
      <c r="P588" s="150"/>
      <c r="Q588" s="89"/>
      <c r="R588" s="164"/>
      <c r="S588" s="213"/>
      <c r="T588" s="320"/>
      <c r="U588" s="295"/>
      <c r="V588" s="89"/>
      <c r="W588" s="357"/>
      <c r="X588" s="55"/>
      <c r="Y588" s="55"/>
      <c r="Z588" s="55"/>
      <c r="AA588" s="55"/>
      <c r="AB588" s="55"/>
      <c r="AC588" s="55"/>
      <c r="AD588" s="226"/>
      <c r="AE588" s="226"/>
      <c r="AF588" s="226"/>
    </row>
    <row r="589" spans="1:32" s="112" customFormat="1" x14ac:dyDescent="0.25">
      <c r="A589" s="220"/>
      <c r="B589" s="220"/>
      <c r="C589" s="271"/>
      <c r="D589" s="174"/>
      <c r="E589" s="55"/>
      <c r="F589" s="89"/>
      <c r="G589" s="66"/>
      <c r="H589" s="108"/>
      <c r="I589" s="150"/>
      <c r="J589" s="199"/>
      <c r="K589" s="199"/>
      <c r="L589" s="199"/>
      <c r="M589" s="199"/>
      <c r="N589" s="213"/>
      <c r="O589" s="150"/>
      <c r="P589" s="150"/>
      <c r="Q589" s="89"/>
      <c r="R589" s="164"/>
      <c r="S589" s="213"/>
      <c r="T589" s="320"/>
      <c r="U589" s="295"/>
      <c r="V589" s="89"/>
      <c r="W589" s="357"/>
      <c r="X589" s="55"/>
      <c r="Y589" s="55"/>
      <c r="Z589" s="55"/>
      <c r="AA589" s="55"/>
      <c r="AB589" s="55"/>
      <c r="AC589" s="55"/>
      <c r="AD589" s="226"/>
      <c r="AE589" s="226"/>
      <c r="AF589" s="226"/>
    </row>
    <row r="590" spans="1:32" s="112" customFormat="1" x14ac:dyDescent="0.25">
      <c r="A590" s="220"/>
      <c r="B590" s="220"/>
      <c r="C590" s="271"/>
      <c r="D590" s="174"/>
      <c r="E590" s="55"/>
      <c r="F590" s="89"/>
      <c r="G590" s="66"/>
      <c r="H590" s="108"/>
      <c r="I590" s="150"/>
      <c r="J590" s="199"/>
      <c r="K590" s="199"/>
      <c r="L590" s="199"/>
      <c r="M590" s="199"/>
      <c r="N590" s="213"/>
      <c r="O590" s="150"/>
      <c r="P590" s="150"/>
      <c r="Q590" s="89"/>
      <c r="R590" s="164"/>
      <c r="S590" s="213"/>
      <c r="T590" s="320"/>
      <c r="U590" s="295"/>
      <c r="V590" s="89"/>
      <c r="W590" s="357"/>
      <c r="X590" s="55"/>
      <c r="Y590" s="55"/>
      <c r="Z590" s="55"/>
      <c r="AA590" s="55"/>
      <c r="AB590" s="55"/>
      <c r="AC590" s="55"/>
      <c r="AD590" s="226"/>
      <c r="AE590" s="226"/>
      <c r="AF590" s="226"/>
    </row>
    <row r="591" spans="1:32" s="112" customFormat="1" x14ac:dyDescent="0.25">
      <c r="A591" s="220"/>
      <c r="B591" s="220"/>
      <c r="C591" s="271"/>
      <c r="D591" s="174"/>
      <c r="E591" s="55"/>
      <c r="F591" s="89"/>
      <c r="G591" s="66"/>
      <c r="H591" s="108"/>
      <c r="I591" s="150"/>
      <c r="J591" s="199"/>
      <c r="K591" s="199"/>
      <c r="L591" s="199"/>
      <c r="M591" s="199"/>
      <c r="N591" s="213"/>
      <c r="O591" s="150"/>
      <c r="P591" s="150"/>
      <c r="Q591" s="89"/>
      <c r="R591" s="164"/>
      <c r="S591" s="213"/>
      <c r="T591" s="320"/>
      <c r="U591" s="295"/>
      <c r="V591" s="89"/>
      <c r="W591" s="357"/>
      <c r="X591" s="55"/>
      <c r="Y591" s="55"/>
      <c r="Z591" s="55"/>
      <c r="AA591" s="55"/>
      <c r="AB591" s="55"/>
      <c r="AC591" s="55"/>
      <c r="AD591" s="226"/>
      <c r="AE591" s="226"/>
      <c r="AF591" s="226"/>
    </row>
    <row r="592" spans="1:32" s="112" customFormat="1" x14ac:dyDescent="0.25">
      <c r="A592" s="220"/>
      <c r="B592" s="220"/>
      <c r="C592" s="178"/>
      <c r="D592" s="174"/>
      <c r="E592" s="55"/>
      <c r="F592" s="89"/>
      <c r="G592" s="66"/>
      <c r="H592" s="108"/>
      <c r="I592" s="150"/>
      <c r="J592" s="199"/>
      <c r="K592" s="199"/>
      <c r="L592" s="199"/>
      <c r="M592" s="199"/>
      <c r="N592" s="213"/>
      <c r="O592" s="150"/>
      <c r="P592" s="150"/>
      <c r="Q592" s="89"/>
      <c r="R592" s="164"/>
      <c r="S592" s="213"/>
      <c r="T592" s="320"/>
      <c r="U592" s="295"/>
      <c r="V592" s="89"/>
      <c r="W592" s="357"/>
      <c r="X592" s="55"/>
      <c r="Y592" s="55"/>
      <c r="Z592" s="55"/>
      <c r="AA592" s="55"/>
      <c r="AB592" s="55"/>
      <c r="AC592" s="55"/>
      <c r="AD592" s="226"/>
      <c r="AE592" s="226"/>
      <c r="AF592" s="226"/>
    </row>
    <row r="593" spans="1:32" s="112" customFormat="1" x14ac:dyDescent="0.25">
      <c r="A593" s="220"/>
      <c r="B593" s="220"/>
      <c r="C593" s="178"/>
      <c r="D593" s="174"/>
      <c r="E593" s="55"/>
      <c r="F593" s="89"/>
      <c r="G593" s="66"/>
      <c r="H593" s="108"/>
      <c r="I593" s="150"/>
      <c r="J593" s="199"/>
      <c r="K593" s="199"/>
      <c r="L593" s="199"/>
      <c r="M593" s="199"/>
      <c r="N593" s="213"/>
      <c r="O593" s="150"/>
      <c r="P593" s="150"/>
      <c r="Q593" s="89"/>
      <c r="R593" s="164"/>
      <c r="S593" s="213"/>
      <c r="T593" s="320"/>
      <c r="U593" s="295"/>
      <c r="V593" s="89"/>
      <c r="W593" s="357"/>
      <c r="X593" s="55"/>
      <c r="Y593" s="55"/>
      <c r="Z593" s="55"/>
      <c r="AA593" s="55"/>
      <c r="AB593" s="55"/>
      <c r="AC593" s="55"/>
      <c r="AD593" s="226"/>
      <c r="AE593" s="226"/>
      <c r="AF593" s="226"/>
    </row>
    <row r="594" spans="1:32" s="112" customFormat="1" x14ac:dyDescent="0.25">
      <c r="A594" s="220"/>
      <c r="B594" s="220"/>
      <c r="C594" s="179"/>
      <c r="D594" s="174"/>
      <c r="E594" s="55"/>
      <c r="F594" s="89"/>
      <c r="G594" s="66"/>
      <c r="H594" s="108"/>
      <c r="I594" s="150"/>
      <c r="J594" s="199"/>
      <c r="K594" s="199"/>
      <c r="L594" s="199"/>
      <c r="M594" s="199"/>
      <c r="N594" s="213"/>
      <c r="O594" s="150"/>
      <c r="P594" s="150"/>
      <c r="Q594" s="89"/>
      <c r="R594" s="164"/>
      <c r="S594" s="213"/>
      <c r="T594" s="320"/>
      <c r="U594" s="295"/>
      <c r="V594" s="89"/>
      <c r="W594" s="357"/>
      <c r="X594" s="55"/>
      <c r="Y594" s="55"/>
      <c r="Z594" s="55"/>
      <c r="AA594" s="55"/>
      <c r="AB594" s="55"/>
      <c r="AC594" s="55"/>
      <c r="AD594" s="226"/>
      <c r="AE594" s="226"/>
      <c r="AF594" s="226"/>
    </row>
    <row r="595" spans="1:32" s="112" customFormat="1" x14ac:dyDescent="0.25">
      <c r="A595" s="220"/>
      <c r="B595" s="220"/>
      <c r="C595" s="177"/>
      <c r="D595" s="174"/>
      <c r="E595" s="55"/>
      <c r="F595" s="89"/>
      <c r="G595" s="66"/>
      <c r="H595" s="108"/>
      <c r="I595" s="150"/>
      <c r="J595" s="199"/>
      <c r="K595" s="199"/>
      <c r="L595" s="199"/>
      <c r="M595" s="199"/>
      <c r="N595" s="213"/>
      <c r="O595" s="150"/>
      <c r="P595" s="150"/>
      <c r="Q595" s="89"/>
      <c r="R595" s="164"/>
      <c r="S595" s="213"/>
      <c r="T595" s="320"/>
      <c r="U595" s="295"/>
      <c r="V595" s="89"/>
      <c r="W595" s="357"/>
      <c r="X595" s="55"/>
      <c r="Y595" s="55"/>
      <c r="Z595" s="55"/>
      <c r="AA595" s="55"/>
      <c r="AB595" s="55"/>
      <c r="AC595" s="55"/>
      <c r="AD595" s="226"/>
      <c r="AE595" s="226"/>
      <c r="AF595" s="226"/>
    </row>
    <row r="596" spans="1:32" s="112" customFormat="1" x14ac:dyDescent="0.25">
      <c r="A596" s="220"/>
      <c r="B596" s="220"/>
      <c r="C596" s="178"/>
      <c r="D596" s="174"/>
      <c r="E596" s="55"/>
      <c r="F596" s="89"/>
      <c r="G596" s="66"/>
      <c r="H596" s="108"/>
      <c r="I596" s="150"/>
      <c r="J596" s="199"/>
      <c r="K596" s="199"/>
      <c r="L596" s="199"/>
      <c r="M596" s="199"/>
      <c r="N596" s="213"/>
      <c r="O596" s="150"/>
      <c r="P596" s="150"/>
      <c r="Q596" s="89"/>
      <c r="R596" s="164"/>
      <c r="S596" s="213"/>
      <c r="T596" s="320"/>
      <c r="U596" s="295"/>
      <c r="V596" s="89"/>
      <c r="W596" s="357"/>
      <c r="X596" s="55"/>
      <c r="Y596" s="55"/>
      <c r="Z596" s="55"/>
      <c r="AA596" s="55"/>
      <c r="AB596" s="55"/>
      <c r="AC596" s="55"/>
      <c r="AD596" s="226"/>
      <c r="AE596" s="226"/>
      <c r="AF596" s="226"/>
    </row>
    <row r="597" spans="1:32" s="112" customFormat="1" x14ac:dyDescent="0.25">
      <c r="A597" s="220"/>
      <c r="B597" s="220"/>
      <c r="C597" s="178"/>
      <c r="D597" s="174"/>
      <c r="E597" s="55"/>
      <c r="F597" s="89"/>
      <c r="G597" s="66"/>
      <c r="H597" s="108"/>
      <c r="I597" s="150"/>
      <c r="J597" s="199"/>
      <c r="K597" s="199"/>
      <c r="L597" s="199"/>
      <c r="M597" s="199"/>
      <c r="N597" s="213"/>
      <c r="O597" s="150"/>
      <c r="P597" s="150"/>
      <c r="Q597" s="89"/>
      <c r="R597" s="164"/>
      <c r="S597" s="213"/>
      <c r="T597" s="320"/>
      <c r="U597" s="295"/>
      <c r="V597" s="89"/>
      <c r="W597" s="357"/>
      <c r="X597" s="55"/>
      <c r="Y597" s="55"/>
      <c r="Z597" s="55"/>
      <c r="AA597" s="55"/>
      <c r="AB597" s="55"/>
      <c r="AC597" s="55"/>
      <c r="AD597" s="226"/>
      <c r="AE597" s="226"/>
      <c r="AF597" s="226"/>
    </row>
    <row r="598" spans="1:32" s="112" customFormat="1" x14ac:dyDescent="0.25">
      <c r="A598" s="220"/>
      <c r="B598" s="220"/>
      <c r="C598" s="178"/>
      <c r="D598" s="174"/>
      <c r="E598" s="55"/>
      <c r="F598" s="89"/>
      <c r="G598" s="66"/>
      <c r="H598" s="108"/>
      <c r="I598" s="150"/>
      <c r="J598" s="199"/>
      <c r="K598" s="199"/>
      <c r="L598" s="199"/>
      <c r="M598" s="199"/>
      <c r="N598" s="213"/>
      <c r="O598" s="150"/>
      <c r="P598" s="150"/>
      <c r="Q598" s="89"/>
      <c r="R598" s="164"/>
      <c r="S598" s="213"/>
      <c r="T598" s="320"/>
      <c r="U598" s="295"/>
      <c r="V598" s="89"/>
      <c r="W598" s="357"/>
      <c r="X598" s="55"/>
      <c r="Y598" s="55"/>
      <c r="Z598" s="55"/>
      <c r="AA598" s="55"/>
      <c r="AB598" s="55"/>
      <c r="AC598" s="55"/>
      <c r="AD598" s="226"/>
      <c r="AE598" s="226"/>
      <c r="AF598" s="226"/>
    </row>
    <row r="599" spans="1:32" s="112" customFormat="1" x14ac:dyDescent="0.25">
      <c r="A599" s="220"/>
      <c r="B599" s="220"/>
      <c r="C599" s="271"/>
      <c r="D599" s="174"/>
      <c r="E599" s="55"/>
      <c r="F599" s="89"/>
      <c r="G599" s="66"/>
      <c r="H599" s="108"/>
      <c r="I599" s="150"/>
      <c r="J599" s="199"/>
      <c r="K599" s="199"/>
      <c r="L599" s="199"/>
      <c r="M599" s="199"/>
      <c r="N599" s="213"/>
      <c r="O599" s="150"/>
      <c r="P599" s="150"/>
      <c r="Q599" s="89"/>
      <c r="R599" s="164"/>
      <c r="S599" s="213"/>
      <c r="T599" s="320"/>
      <c r="U599" s="295"/>
      <c r="V599" s="89"/>
      <c r="W599" s="357"/>
      <c r="X599" s="55"/>
      <c r="Y599" s="55"/>
      <c r="Z599" s="55"/>
      <c r="AA599" s="55"/>
      <c r="AB599" s="55"/>
      <c r="AC599" s="55"/>
      <c r="AD599" s="226"/>
      <c r="AE599" s="226"/>
      <c r="AF599" s="226"/>
    </row>
    <row r="600" spans="1:32" s="112" customFormat="1" x14ac:dyDescent="0.25">
      <c r="A600" s="220"/>
      <c r="B600" s="220"/>
      <c r="C600" s="271"/>
      <c r="D600" s="174"/>
      <c r="E600" s="55"/>
      <c r="F600" s="89"/>
      <c r="G600" s="66"/>
      <c r="H600" s="108"/>
      <c r="I600" s="150"/>
      <c r="J600" s="199"/>
      <c r="K600" s="199"/>
      <c r="L600" s="199"/>
      <c r="M600" s="199"/>
      <c r="N600" s="213"/>
      <c r="O600" s="150"/>
      <c r="P600" s="150"/>
      <c r="Q600" s="89"/>
      <c r="R600" s="164"/>
      <c r="S600" s="213"/>
      <c r="T600" s="320"/>
      <c r="U600" s="295"/>
      <c r="V600" s="89"/>
      <c r="W600" s="357"/>
      <c r="X600" s="55"/>
      <c r="Y600" s="55"/>
      <c r="Z600" s="55"/>
      <c r="AA600" s="55"/>
      <c r="AB600" s="55"/>
      <c r="AC600" s="55"/>
      <c r="AD600" s="226"/>
      <c r="AE600" s="226"/>
      <c r="AF600" s="226"/>
    </row>
    <row r="601" spans="1:32" s="112" customFormat="1" x14ac:dyDescent="0.25">
      <c r="A601" s="220"/>
      <c r="B601" s="220"/>
      <c r="C601" s="271"/>
      <c r="D601" s="174"/>
      <c r="E601" s="55"/>
      <c r="F601" s="89"/>
      <c r="G601" s="66"/>
      <c r="H601" s="108"/>
      <c r="I601" s="150"/>
      <c r="J601" s="199"/>
      <c r="K601" s="199"/>
      <c r="L601" s="199"/>
      <c r="M601" s="199"/>
      <c r="N601" s="213"/>
      <c r="O601" s="150"/>
      <c r="P601" s="150"/>
      <c r="Q601" s="89"/>
      <c r="R601" s="164"/>
      <c r="S601" s="213"/>
      <c r="T601" s="320"/>
      <c r="U601" s="295"/>
      <c r="V601" s="89"/>
      <c r="W601" s="357"/>
      <c r="X601" s="55"/>
      <c r="Y601" s="55"/>
      <c r="Z601" s="55"/>
      <c r="AA601" s="55"/>
      <c r="AB601" s="55"/>
      <c r="AC601" s="55"/>
      <c r="AD601" s="226"/>
      <c r="AE601" s="226"/>
      <c r="AF601" s="226"/>
    </row>
    <row r="602" spans="1:32" s="112" customFormat="1" x14ac:dyDescent="0.25">
      <c r="A602" s="220"/>
      <c r="B602" s="220"/>
      <c r="C602" s="271"/>
      <c r="D602" s="174"/>
      <c r="E602" s="55"/>
      <c r="F602" s="89"/>
      <c r="G602" s="66"/>
      <c r="H602" s="108"/>
      <c r="I602" s="150"/>
      <c r="J602" s="199"/>
      <c r="K602" s="199"/>
      <c r="L602" s="199"/>
      <c r="M602" s="199"/>
      <c r="N602" s="213"/>
      <c r="O602" s="150"/>
      <c r="P602" s="150"/>
      <c r="Q602" s="89"/>
      <c r="R602" s="164"/>
      <c r="S602" s="213"/>
      <c r="T602" s="320"/>
      <c r="U602" s="295"/>
      <c r="V602" s="89"/>
      <c r="W602" s="357"/>
      <c r="X602" s="55"/>
      <c r="Y602" s="55"/>
      <c r="Z602" s="55"/>
      <c r="AA602" s="55"/>
      <c r="AB602" s="55"/>
      <c r="AC602" s="55"/>
      <c r="AD602" s="226"/>
      <c r="AE602" s="226"/>
      <c r="AF602" s="226"/>
    </row>
    <row r="603" spans="1:32" s="112" customFormat="1" x14ac:dyDescent="0.25">
      <c r="A603" s="220"/>
      <c r="B603" s="220"/>
      <c r="C603" s="271"/>
      <c r="D603" s="174"/>
      <c r="E603" s="55"/>
      <c r="F603" s="89"/>
      <c r="G603" s="66"/>
      <c r="H603" s="108"/>
      <c r="I603" s="150"/>
      <c r="J603" s="199"/>
      <c r="K603" s="199"/>
      <c r="L603" s="199"/>
      <c r="M603" s="199"/>
      <c r="N603" s="213"/>
      <c r="O603" s="150"/>
      <c r="P603" s="150"/>
      <c r="Q603" s="89"/>
      <c r="R603" s="164"/>
      <c r="S603" s="213"/>
      <c r="T603" s="320"/>
      <c r="U603" s="295"/>
      <c r="V603" s="89"/>
      <c r="W603" s="357"/>
      <c r="X603" s="55"/>
      <c r="Y603" s="55"/>
      <c r="Z603" s="55"/>
      <c r="AA603" s="55"/>
      <c r="AB603" s="55"/>
      <c r="AC603" s="55"/>
      <c r="AD603" s="226"/>
      <c r="AE603" s="226"/>
      <c r="AF603" s="226"/>
    </row>
    <row r="604" spans="1:32" s="112" customFormat="1" x14ac:dyDescent="0.25">
      <c r="A604" s="220"/>
      <c r="B604" s="220"/>
      <c r="C604" s="271"/>
      <c r="D604" s="174"/>
      <c r="E604" s="55"/>
      <c r="F604" s="89"/>
      <c r="G604" s="66"/>
      <c r="H604" s="108"/>
      <c r="I604" s="150"/>
      <c r="J604" s="199"/>
      <c r="K604" s="199"/>
      <c r="L604" s="199"/>
      <c r="M604" s="199"/>
      <c r="N604" s="213"/>
      <c r="O604" s="150"/>
      <c r="P604" s="150"/>
      <c r="Q604" s="89"/>
      <c r="R604" s="164"/>
      <c r="S604" s="213"/>
      <c r="T604" s="320"/>
      <c r="U604" s="295"/>
      <c r="V604" s="89"/>
      <c r="W604" s="357"/>
      <c r="X604" s="55"/>
      <c r="Y604" s="55"/>
      <c r="Z604" s="55"/>
      <c r="AA604" s="55"/>
      <c r="AB604" s="55"/>
      <c r="AC604" s="55"/>
      <c r="AD604" s="226"/>
      <c r="AE604" s="226"/>
      <c r="AF604" s="226"/>
    </row>
    <row r="605" spans="1:32" s="112" customFormat="1" x14ac:dyDescent="0.25">
      <c r="A605" s="220"/>
      <c r="B605" s="220"/>
      <c r="C605" s="271"/>
      <c r="D605" s="174"/>
      <c r="E605" s="55"/>
      <c r="F605" s="89"/>
      <c r="G605" s="66"/>
      <c r="H605" s="108"/>
      <c r="I605" s="150"/>
      <c r="J605" s="199"/>
      <c r="K605" s="199"/>
      <c r="L605" s="199"/>
      <c r="M605" s="199"/>
      <c r="N605" s="213"/>
      <c r="O605" s="150"/>
      <c r="P605" s="150"/>
      <c r="Q605" s="89"/>
      <c r="R605" s="164"/>
      <c r="S605" s="213"/>
      <c r="T605" s="320"/>
      <c r="U605" s="295"/>
      <c r="V605" s="89"/>
      <c r="W605" s="357"/>
      <c r="X605" s="55"/>
      <c r="Y605" s="55"/>
      <c r="Z605" s="55"/>
      <c r="AA605" s="55"/>
      <c r="AB605" s="55"/>
      <c r="AC605" s="55"/>
      <c r="AD605" s="226"/>
      <c r="AE605" s="226"/>
      <c r="AF605" s="226"/>
    </row>
    <row r="606" spans="1:32" s="112" customFormat="1" x14ac:dyDescent="0.25">
      <c r="A606" s="220"/>
      <c r="B606" s="220"/>
      <c r="C606" s="178"/>
      <c r="D606" s="174"/>
      <c r="E606" s="55"/>
      <c r="F606" s="89"/>
      <c r="G606" s="66"/>
      <c r="H606" s="108"/>
      <c r="I606" s="150"/>
      <c r="J606" s="199"/>
      <c r="K606" s="199"/>
      <c r="L606" s="199"/>
      <c r="M606" s="199"/>
      <c r="N606" s="213"/>
      <c r="O606" s="150"/>
      <c r="P606" s="150"/>
      <c r="Q606" s="89"/>
      <c r="R606" s="164"/>
      <c r="S606" s="213"/>
      <c r="T606" s="320"/>
      <c r="U606" s="295"/>
      <c r="V606" s="89"/>
      <c r="W606" s="357"/>
      <c r="X606" s="55"/>
      <c r="Y606" s="55"/>
      <c r="Z606" s="55"/>
      <c r="AA606" s="55"/>
      <c r="AB606" s="55"/>
      <c r="AC606" s="55"/>
      <c r="AD606" s="226"/>
      <c r="AE606" s="226"/>
      <c r="AF606" s="226"/>
    </row>
    <row r="607" spans="1:32" s="112" customFormat="1" x14ac:dyDescent="0.25">
      <c r="A607" s="220"/>
      <c r="B607" s="220"/>
      <c r="C607" s="177"/>
      <c r="D607" s="174"/>
      <c r="E607" s="55"/>
      <c r="F607" s="89"/>
      <c r="G607" s="66"/>
      <c r="H607" s="108"/>
      <c r="I607" s="150"/>
      <c r="J607" s="199"/>
      <c r="K607" s="199"/>
      <c r="L607" s="199"/>
      <c r="M607" s="199"/>
      <c r="N607" s="213"/>
      <c r="O607" s="150"/>
      <c r="P607" s="150"/>
      <c r="Q607" s="89"/>
      <c r="R607" s="164"/>
      <c r="S607" s="213"/>
      <c r="T607" s="320"/>
      <c r="U607" s="295"/>
      <c r="V607" s="89"/>
      <c r="W607" s="357"/>
      <c r="X607" s="55"/>
      <c r="Y607" s="55"/>
      <c r="Z607" s="55"/>
      <c r="AA607" s="55"/>
      <c r="AB607" s="55"/>
      <c r="AC607" s="55"/>
      <c r="AD607" s="226"/>
      <c r="AE607" s="226"/>
      <c r="AF607" s="226"/>
    </row>
    <row r="608" spans="1:32" s="112" customFormat="1" x14ac:dyDescent="0.25">
      <c r="A608" s="220"/>
      <c r="B608" s="220"/>
      <c r="C608" s="178"/>
      <c r="D608" s="174"/>
      <c r="E608" s="55"/>
      <c r="F608" s="89"/>
      <c r="G608" s="66"/>
      <c r="H608" s="108"/>
      <c r="I608" s="150"/>
      <c r="J608" s="199"/>
      <c r="K608" s="199"/>
      <c r="L608" s="199"/>
      <c r="M608" s="199"/>
      <c r="N608" s="213"/>
      <c r="O608" s="150"/>
      <c r="P608" s="150"/>
      <c r="Q608" s="89"/>
      <c r="R608" s="164"/>
      <c r="S608" s="213"/>
      <c r="T608" s="320"/>
      <c r="U608" s="295"/>
      <c r="V608" s="89"/>
      <c r="W608" s="357"/>
      <c r="X608" s="55"/>
      <c r="Y608" s="55"/>
      <c r="Z608" s="55"/>
      <c r="AA608" s="55"/>
      <c r="AB608" s="55"/>
      <c r="AC608" s="55"/>
      <c r="AD608" s="226"/>
      <c r="AE608" s="226"/>
      <c r="AF608" s="226"/>
    </row>
    <row r="609" spans="1:32" s="112" customFormat="1" x14ac:dyDescent="0.25">
      <c r="A609" s="220"/>
      <c r="B609" s="220"/>
      <c r="C609" s="178"/>
      <c r="D609" s="174"/>
      <c r="E609" s="55"/>
      <c r="F609" s="89"/>
      <c r="G609" s="66"/>
      <c r="H609" s="108"/>
      <c r="I609" s="150"/>
      <c r="J609" s="199"/>
      <c r="K609" s="199"/>
      <c r="L609" s="199"/>
      <c r="M609" s="199"/>
      <c r="N609" s="213"/>
      <c r="O609" s="150"/>
      <c r="P609" s="150"/>
      <c r="Q609" s="89"/>
      <c r="R609" s="164"/>
      <c r="S609" s="213"/>
      <c r="T609" s="320"/>
      <c r="U609" s="295"/>
      <c r="V609" s="89"/>
      <c r="W609" s="357"/>
      <c r="X609" s="55"/>
      <c r="Y609" s="55"/>
      <c r="Z609" s="55"/>
      <c r="AA609" s="55"/>
      <c r="AB609" s="55"/>
      <c r="AC609" s="55"/>
      <c r="AD609" s="226"/>
      <c r="AE609" s="226"/>
      <c r="AF609" s="226"/>
    </row>
    <row r="610" spans="1:32" s="112" customFormat="1" x14ac:dyDescent="0.25">
      <c r="A610" s="220"/>
      <c r="B610" s="220"/>
      <c r="C610" s="271"/>
      <c r="D610" s="174"/>
      <c r="E610" s="55"/>
      <c r="F610" s="89"/>
      <c r="G610" s="66"/>
      <c r="H610" s="108"/>
      <c r="I610" s="150"/>
      <c r="J610" s="199"/>
      <c r="K610" s="199"/>
      <c r="L610" s="199"/>
      <c r="M610" s="199"/>
      <c r="N610" s="213"/>
      <c r="O610" s="150"/>
      <c r="P610" s="150"/>
      <c r="Q610" s="89"/>
      <c r="R610" s="164"/>
      <c r="S610" s="213"/>
      <c r="T610" s="320"/>
      <c r="U610" s="295"/>
      <c r="V610" s="89"/>
      <c r="W610" s="357"/>
      <c r="X610" s="55"/>
      <c r="Y610" s="55"/>
      <c r="Z610" s="55"/>
      <c r="AA610" s="55"/>
      <c r="AB610" s="55"/>
      <c r="AC610" s="55"/>
      <c r="AD610" s="226"/>
      <c r="AE610" s="226"/>
      <c r="AF610" s="226"/>
    </row>
    <row r="611" spans="1:32" s="112" customFormat="1" x14ac:dyDescent="0.25">
      <c r="A611" s="220"/>
      <c r="B611" s="220"/>
      <c r="C611" s="271"/>
      <c r="D611" s="174"/>
      <c r="E611" s="55"/>
      <c r="F611" s="89"/>
      <c r="G611" s="66"/>
      <c r="H611" s="108"/>
      <c r="I611" s="150"/>
      <c r="J611" s="199"/>
      <c r="K611" s="199"/>
      <c r="L611" s="199"/>
      <c r="M611" s="199"/>
      <c r="N611" s="213"/>
      <c r="O611" s="150"/>
      <c r="P611" s="150"/>
      <c r="Q611" s="89"/>
      <c r="R611" s="164"/>
      <c r="S611" s="213"/>
      <c r="T611" s="320"/>
      <c r="U611" s="295"/>
      <c r="V611" s="89"/>
      <c r="W611" s="357"/>
      <c r="X611" s="55"/>
      <c r="Y611" s="55"/>
      <c r="Z611" s="55"/>
      <c r="AA611" s="55"/>
      <c r="AB611" s="55"/>
      <c r="AC611" s="55"/>
      <c r="AD611" s="226"/>
      <c r="AE611" s="226"/>
      <c r="AF611" s="226"/>
    </row>
    <row r="612" spans="1:32" s="112" customFormat="1" x14ac:dyDescent="0.25">
      <c r="A612" s="220"/>
      <c r="B612" s="220"/>
      <c r="C612" s="271"/>
      <c r="D612" s="174"/>
      <c r="E612" s="55"/>
      <c r="F612" s="89"/>
      <c r="G612" s="66"/>
      <c r="H612" s="108"/>
      <c r="I612" s="150"/>
      <c r="J612" s="199"/>
      <c r="K612" s="199"/>
      <c r="L612" s="199"/>
      <c r="M612" s="199"/>
      <c r="N612" s="213"/>
      <c r="O612" s="150"/>
      <c r="P612" s="150"/>
      <c r="Q612" s="89"/>
      <c r="R612" s="164"/>
      <c r="S612" s="213"/>
      <c r="T612" s="320"/>
      <c r="U612" s="295"/>
      <c r="V612" s="89"/>
      <c r="W612" s="357"/>
      <c r="X612" s="55"/>
      <c r="Y612" s="55"/>
      <c r="Z612" s="55"/>
      <c r="AA612" s="55"/>
      <c r="AB612" s="55"/>
      <c r="AC612" s="55"/>
      <c r="AD612" s="226"/>
      <c r="AE612" s="226"/>
      <c r="AF612" s="226"/>
    </row>
    <row r="613" spans="1:32" s="112" customFormat="1" x14ac:dyDescent="0.25">
      <c r="A613" s="220"/>
      <c r="B613" s="220"/>
      <c r="C613" s="271"/>
      <c r="D613" s="174"/>
      <c r="E613" s="55"/>
      <c r="F613" s="89"/>
      <c r="G613" s="66"/>
      <c r="H613" s="108"/>
      <c r="I613" s="150"/>
      <c r="J613" s="199"/>
      <c r="K613" s="199"/>
      <c r="L613" s="199"/>
      <c r="M613" s="199"/>
      <c r="N613" s="213"/>
      <c r="O613" s="150"/>
      <c r="P613" s="150"/>
      <c r="Q613" s="89"/>
      <c r="R613" s="164"/>
      <c r="S613" s="213"/>
      <c r="T613" s="320"/>
      <c r="U613" s="295"/>
      <c r="V613" s="89"/>
      <c r="W613" s="357"/>
      <c r="X613" s="55"/>
      <c r="Y613" s="55"/>
      <c r="Z613" s="55"/>
      <c r="AA613" s="55"/>
      <c r="AB613" s="55"/>
      <c r="AC613" s="55"/>
      <c r="AD613" s="226"/>
      <c r="AE613" s="226"/>
      <c r="AF613" s="226"/>
    </row>
    <row r="614" spans="1:32" s="112" customFormat="1" x14ac:dyDescent="0.25">
      <c r="A614" s="220"/>
      <c r="B614" s="220"/>
      <c r="C614" s="271"/>
      <c r="D614" s="174"/>
      <c r="E614" s="55"/>
      <c r="F614" s="89"/>
      <c r="G614" s="66"/>
      <c r="H614" s="108"/>
      <c r="I614" s="150"/>
      <c r="J614" s="199"/>
      <c r="K614" s="199"/>
      <c r="L614" s="199"/>
      <c r="M614" s="199"/>
      <c r="N614" s="213"/>
      <c r="O614" s="150"/>
      <c r="P614" s="150"/>
      <c r="Q614" s="89"/>
      <c r="R614" s="164"/>
      <c r="S614" s="213"/>
      <c r="T614" s="320"/>
      <c r="U614" s="295"/>
      <c r="V614" s="89"/>
      <c r="W614" s="357"/>
      <c r="X614" s="55"/>
      <c r="Y614" s="55"/>
      <c r="Z614" s="55"/>
      <c r="AA614" s="55"/>
      <c r="AB614" s="55"/>
      <c r="AC614" s="55"/>
      <c r="AD614" s="226"/>
      <c r="AE614" s="226"/>
      <c r="AF614" s="226"/>
    </row>
    <row r="615" spans="1:32" s="112" customFormat="1" x14ac:dyDescent="0.25">
      <c r="A615" s="220"/>
      <c r="B615" s="220"/>
      <c r="C615" s="271"/>
      <c r="D615" s="174"/>
      <c r="E615" s="55"/>
      <c r="F615" s="89"/>
      <c r="G615" s="66"/>
      <c r="H615" s="108"/>
      <c r="I615" s="150"/>
      <c r="J615" s="199"/>
      <c r="K615" s="199"/>
      <c r="L615" s="199"/>
      <c r="M615" s="199"/>
      <c r="N615" s="213"/>
      <c r="O615" s="150"/>
      <c r="P615" s="150"/>
      <c r="Q615" s="89"/>
      <c r="R615" s="164"/>
      <c r="S615" s="213"/>
      <c r="T615" s="320"/>
      <c r="U615" s="295"/>
      <c r="V615" s="89"/>
      <c r="W615" s="357"/>
      <c r="X615" s="55"/>
      <c r="Y615" s="55"/>
      <c r="Z615" s="55"/>
      <c r="AA615" s="55"/>
      <c r="AB615" s="55"/>
      <c r="AC615" s="55"/>
      <c r="AD615" s="226"/>
      <c r="AE615" s="226"/>
      <c r="AF615" s="226"/>
    </row>
    <row r="616" spans="1:32" s="112" customFormat="1" x14ac:dyDescent="0.25">
      <c r="A616" s="220"/>
      <c r="B616" s="220"/>
      <c r="C616" s="271"/>
      <c r="D616" s="174"/>
      <c r="E616" s="55"/>
      <c r="F616" s="89"/>
      <c r="G616" s="66"/>
      <c r="H616" s="108"/>
      <c r="I616" s="150"/>
      <c r="J616" s="199"/>
      <c r="K616" s="199"/>
      <c r="L616" s="199"/>
      <c r="M616" s="199"/>
      <c r="N616" s="213"/>
      <c r="O616" s="150"/>
      <c r="P616" s="150"/>
      <c r="Q616" s="89"/>
      <c r="R616" s="164"/>
      <c r="S616" s="213"/>
      <c r="T616" s="320"/>
      <c r="U616" s="295"/>
      <c r="V616" s="89"/>
      <c r="W616" s="357"/>
      <c r="X616" s="55"/>
      <c r="Y616" s="55"/>
      <c r="Z616" s="55"/>
      <c r="AA616" s="55"/>
      <c r="AB616" s="55"/>
      <c r="AC616" s="55"/>
      <c r="AD616" s="226"/>
      <c r="AE616" s="226"/>
      <c r="AF616" s="226"/>
    </row>
    <row r="617" spans="1:32" s="112" customFormat="1" x14ac:dyDescent="0.25">
      <c r="A617" s="220"/>
      <c r="B617" s="220"/>
      <c r="C617" s="271"/>
      <c r="D617" s="174"/>
      <c r="E617" s="55"/>
      <c r="F617" s="89"/>
      <c r="G617" s="66"/>
      <c r="H617" s="108"/>
      <c r="I617" s="150"/>
      <c r="J617" s="199"/>
      <c r="K617" s="199"/>
      <c r="L617" s="199"/>
      <c r="M617" s="199"/>
      <c r="N617" s="213"/>
      <c r="O617" s="150"/>
      <c r="P617" s="150"/>
      <c r="Q617" s="89"/>
      <c r="R617" s="164"/>
      <c r="S617" s="213"/>
      <c r="T617" s="320"/>
      <c r="U617" s="295"/>
      <c r="V617" s="89"/>
      <c r="W617" s="357"/>
      <c r="X617" s="55"/>
      <c r="Y617" s="55"/>
      <c r="Z617" s="55"/>
      <c r="AA617" s="55"/>
      <c r="AB617" s="55"/>
      <c r="AC617" s="55"/>
      <c r="AD617" s="226"/>
      <c r="AE617" s="226"/>
      <c r="AF617" s="226"/>
    </row>
    <row r="618" spans="1:32" s="112" customFormat="1" x14ac:dyDescent="0.25">
      <c r="A618" s="220"/>
      <c r="B618" s="220"/>
      <c r="C618" s="271"/>
      <c r="D618" s="174"/>
      <c r="E618" s="55"/>
      <c r="F618" s="89"/>
      <c r="G618" s="66"/>
      <c r="H618" s="108"/>
      <c r="I618" s="150"/>
      <c r="J618" s="199"/>
      <c r="K618" s="199"/>
      <c r="L618" s="199"/>
      <c r="M618" s="199"/>
      <c r="N618" s="213"/>
      <c r="O618" s="150"/>
      <c r="P618" s="150"/>
      <c r="Q618" s="89"/>
      <c r="R618" s="164"/>
      <c r="S618" s="213"/>
      <c r="T618" s="320"/>
      <c r="U618" s="295"/>
      <c r="V618" s="89"/>
      <c r="W618" s="357"/>
      <c r="X618" s="55"/>
      <c r="Y618" s="55"/>
      <c r="Z618" s="55"/>
      <c r="AA618" s="55"/>
      <c r="AB618" s="55"/>
      <c r="AC618" s="55"/>
      <c r="AD618" s="226"/>
      <c r="AE618" s="226"/>
      <c r="AF618" s="226"/>
    </row>
    <row r="619" spans="1:32" s="112" customFormat="1" x14ac:dyDescent="0.25">
      <c r="A619" s="220"/>
      <c r="B619" s="220"/>
      <c r="C619" s="271"/>
      <c r="D619" s="174"/>
      <c r="E619" s="55"/>
      <c r="F619" s="89"/>
      <c r="G619" s="66"/>
      <c r="H619" s="108"/>
      <c r="I619" s="150"/>
      <c r="J619" s="199"/>
      <c r="K619" s="199"/>
      <c r="L619" s="199"/>
      <c r="M619" s="199"/>
      <c r="N619" s="213"/>
      <c r="O619" s="150"/>
      <c r="P619" s="150"/>
      <c r="Q619" s="89"/>
      <c r="R619" s="164"/>
      <c r="S619" s="213"/>
      <c r="T619" s="320"/>
      <c r="U619" s="295"/>
      <c r="V619" s="89"/>
      <c r="W619" s="357"/>
      <c r="X619" s="55"/>
      <c r="Y619" s="55"/>
      <c r="Z619" s="55"/>
      <c r="AA619" s="55"/>
      <c r="AB619" s="55"/>
      <c r="AC619" s="55"/>
      <c r="AD619" s="226"/>
      <c r="AE619" s="226"/>
      <c r="AF619" s="226"/>
    </row>
    <row r="620" spans="1:32" s="112" customFormat="1" x14ac:dyDescent="0.25">
      <c r="A620" s="220"/>
      <c r="B620" s="220"/>
      <c r="C620" s="271"/>
      <c r="D620" s="174"/>
      <c r="E620" s="55"/>
      <c r="F620" s="89"/>
      <c r="G620" s="66"/>
      <c r="H620" s="108"/>
      <c r="I620" s="150"/>
      <c r="J620" s="199"/>
      <c r="K620" s="199"/>
      <c r="L620" s="199"/>
      <c r="M620" s="199"/>
      <c r="N620" s="213"/>
      <c r="O620" s="150"/>
      <c r="P620" s="150"/>
      <c r="Q620" s="89"/>
      <c r="R620" s="164"/>
      <c r="S620" s="213"/>
      <c r="T620" s="320"/>
      <c r="U620" s="295"/>
      <c r="V620" s="89"/>
      <c r="W620" s="357"/>
      <c r="X620" s="55"/>
      <c r="Y620" s="55"/>
      <c r="Z620" s="55"/>
      <c r="AA620" s="55"/>
      <c r="AB620" s="55"/>
      <c r="AC620" s="55"/>
      <c r="AD620" s="226"/>
      <c r="AE620" s="226"/>
      <c r="AF620" s="226"/>
    </row>
    <row r="621" spans="1:32" s="112" customFormat="1" x14ac:dyDescent="0.25">
      <c r="A621" s="220"/>
      <c r="B621" s="220"/>
      <c r="C621" s="271"/>
      <c r="D621" s="174"/>
      <c r="E621" s="55"/>
      <c r="F621" s="89"/>
      <c r="G621" s="66"/>
      <c r="H621" s="108"/>
      <c r="I621" s="150"/>
      <c r="J621" s="199"/>
      <c r="K621" s="199"/>
      <c r="L621" s="199"/>
      <c r="M621" s="199"/>
      <c r="N621" s="213"/>
      <c r="O621" s="150"/>
      <c r="P621" s="150"/>
      <c r="Q621" s="89"/>
      <c r="R621" s="164"/>
      <c r="S621" s="213"/>
      <c r="T621" s="320"/>
      <c r="U621" s="295"/>
      <c r="V621" s="89"/>
      <c r="W621" s="357"/>
      <c r="X621" s="55"/>
      <c r="Y621" s="55"/>
      <c r="Z621" s="55"/>
      <c r="AA621" s="55"/>
      <c r="AB621" s="55"/>
      <c r="AC621" s="55"/>
      <c r="AD621" s="226"/>
      <c r="AE621" s="226"/>
      <c r="AF621" s="226"/>
    </row>
    <row r="622" spans="1:32" s="112" customFormat="1" x14ac:dyDescent="0.25">
      <c r="A622" s="220"/>
      <c r="B622" s="220"/>
      <c r="C622" s="271"/>
      <c r="D622" s="174"/>
      <c r="E622" s="55"/>
      <c r="F622" s="89"/>
      <c r="G622" s="66"/>
      <c r="H622" s="108"/>
      <c r="I622" s="150"/>
      <c r="J622" s="199"/>
      <c r="K622" s="199"/>
      <c r="L622" s="199"/>
      <c r="M622" s="199"/>
      <c r="N622" s="213"/>
      <c r="O622" s="150"/>
      <c r="P622" s="150"/>
      <c r="Q622" s="89"/>
      <c r="R622" s="164"/>
      <c r="S622" s="213"/>
      <c r="T622" s="320"/>
      <c r="U622" s="295"/>
      <c r="V622" s="89"/>
      <c r="W622" s="357"/>
      <c r="X622" s="55"/>
      <c r="Y622" s="55"/>
      <c r="Z622" s="55"/>
      <c r="AA622" s="55"/>
      <c r="AB622" s="55"/>
      <c r="AC622" s="55"/>
      <c r="AD622" s="226"/>
      <c r="AE622" s="226"/>
      <c r="AF622" s="226"/>
    </row>
    <row r="623" spans="1:32" s="112" customFormat="1" x14ac:dyDescent="0.25">
      <c r="A623" s="220"/>
      <c r="B623" s="220"/>
      <c r="C623" s="271"/>
      <c r="D623" s="174"/>
      <c r="E623" s="55"/>
      <c r="F623" s="89"/>
      <c r="G623" s="66"/>
      <c r="H623" s="108"/>
      <c r="I623" s="150"/>
      <c r="J623" s="199"/>
      <c r="K623" s="199"/>
      <c r="L623" s="199"/>
      <c r="M623" s="199"/>
      <c r="N623" s="213"/>
      <c r="O623" s="150"/>
      <c r="P623" s="150"/>
      <c r="Q623" s="89"/>
      <c r="R623" s="164"/>
      <c r="S623" s="213"/>
      <c r="T623" s="320"/>
      <c r="U623" s="295"/>
      <c r="V623" s="89"/>
      <c r="W623" s="357"/>
      <c r="X623" s="55"/>
      <c r="Y623" s="55"/>
      <c r="Z623" s="55"/>
      <c r="AA623" s="55"/>
      <c r="AB623" s="55"/>
      <c r="AC623" s="55"/>
      <c r="AD623" s="226"/>
      <c r="AE623" s="226"/>
      <c r="AF623" s="226"/>
    </row>
    <row r="624" spans="1:32" s="112" customFormat="1" x14ac:dyDescent="0.25">
      <c r="A624" s="220"/>
      <c r="B624" s="220"/>
      <c r="C624" s="271"/>
      <c r="D624" s="174"/>
      <c r="E624" s="55"/>
      <c r="F624" s="89"/>
      <c r="G624" s="66"/>
      <c r="H624" s="108"/>
      <c r="I624" s="150"/>
      <c r="J624" s="199"/>
      <c r="K624" s="199"/>
      <c r="L624" s="199"/>
      <c r="M624" s="199"/>
      <c r="N624" s="213"/>
      <c r="O624" s="150"/>
      <c r="P624" s="150"/>
      <c r="Q624" s="89"/>
      <c r="R624" s="164"/>
      <c r="S624" s="213"/>
      <c r="T624" s="320"/>
      <c r="U624" s="295"/>
      <c r="V624" s="89"/>
      <c r="W624" s="357"/>
      <c r="X624" s="55"/>
      <c r="Y624" s="55"/>
      <c r="Z624" s="55"/>
      <c r="AA624" s="55"/>
      <c r="AB624" s="55"/>
      <c r="AC624" s="55"/>
      <c r="AD624" s="226"/>
      <c r="AE624" s="226"/>
      <c r="AF624" s="226"/>
    </row>
    <row r="625" spans="1:32" s="112" customFormat="1" x14ac:dyDescent="0.25">
      <c r="A625" s="220"/>
      <c r="B625" s="220"/>
      <c r="C625" s="271"/>
      <c r="D625" s="174"/>
      <c r="E625" s="55"/>
      <c r="F625" s="89"/>
      <c r="G625" s="66"/>
      <c r="H625" s="108"/>
      <c r="I625" s="150"/>
      <c r="J625" s="199"/>
      <c r="K625" s="199"/>
      <c r="L625" s="199"/>
      <c r="M625" s="199"/>
      <c r="N625" s="213"/>
      <c r="O625" s="150"/>
      <c r="P625" s="150"/>
      <c r="Q625" s="89"/>
      <c r="R625" s="164"/>
      <c r="S625" s="213"/>
      <c r="T625" s="320"/>
      <c r="U625" s="295"/>
      <c r="V625" s="89"/>
      <c r="W625" s="357"/>
      <c r="X625" s="55"/>
      <c r="Y625" s="55"/>
      <c r="Z625" s="55"/>
      <c r="AA625" s="55"/>
      <c r="AB625" s="55"/>
      <c r="AC625" s="55"/>
      <c r="AD625" s="226"/>
      <c r="AE625" s="226"/>
      <c r="AF625" s="226"/>
    </row>
    <row r="626" spans="1:32" s="112" customFormat="1" x14ac:dyDescent="0.25">
      <c r="A626" s="220"/>
      <c r="B626" s="220"/>
      <c r="C626" s="271"/>
      <c r="D626" s="174"/>
      <c r="E626" s="55"/>
      <c r="F626" s="89"/>
      <c r="G626" s="66"/>
      <c r="H626" s="108"/>
      <c r="I626" s="150"/>
      <c r="J626" s="199"/>
      <c r="K626" s="199"/>
      <c r="L626" s="199"/>
      <c r="M626" s="199"/>
      <c r="N626" s="213"/>
      <c r="O626" s="150"/>
      <c r="P626" s="150"/>
      <c r="Q626" s="89"/>
      <c r="R626" s="164"/>
      <c r="S626" s="213"/>
      <c r="T626" s="320"/>
      <c r="U626" s="295"/>
      <c r="V626" s="89"/>
      <c r="W626" s="357"/>
      <c r="X626" s="55"/>
      <c r="Y626" s="55"/>
      <c r="Z626" s="55"/>
      <c r="AA626" s="55"/>
      <c r="AB626" s="55"/>
      <c r="AC626" s="55"/>
      <c r="AD626" s="226"/>
      <c r="AE626" s="226"/>
      <c r="AF626" s="226"/>
    </row>
    <row r="627" spans="1:32" s="112" customFormat="1" x14ac:dyDescent="0.25">
      <c r="A627" s="220"/>
      <c r="B627" s="220"/>
      <c r="C627" s="271"/>
      <c r="D627" s="174"/>
      <c r="E627" s="55"/>
      <c r="F627" s="89"/>
      <c r="G627" s="66"/>
      <c r="H627" s="108"/>
      <c r="I627" s="150"/>
      <c r="J627" s="199"/>
      <c r="K627" s="199"/>
      <c r="L627" s="199"/>
      <c r="M627" s="199"/>
      <c r="N627" s="213"/>
      <c r="O627" s="150"/>
      <c r="P627" s="150"/>
      <c r="Q627" s="89"/>
      <c r="R627" s="164"/>
      <c r="S627" s="213"/>
      <c r="T627" s="320"/>
      <c r="U627" s="295"/>
      <c r="V627" s="89"/>
      <c r="W627" s="357"/>
      <c r="X627" s="55"/>
      <c r="Y627" s="55"/>
      <c r="Z627" s="55"/>
      <c r="AA627" s="55"/>
      <c r="AB627" s="55"/>
      <c r="AC627" s="55"/>
      <c r="AD627" s="226"/>
      <c r="AE627" s="226"/>
      <c r="AF627" s="226"/>
    </row>
    <row r="628" spans="1:32" s="112" customFormat="1" x14ac:dyDescent="0.25">
      <c r="A628" s="220"/>
      <c r="B628" s="220"/>
      <c r="C628" s="271"/>
      <c r="D628" s="174"/>
      <c r="E628" s="55"/>
      <c r="F628" s="89"/>
      <c r="G628" s="66"/>
      <c r="H628" s="108"/>
      <c r="I628" s="150"/>
      <c r="J628" s="199"/>
      <c r="K628" s="199"/>
      <c r="L628" s="199"/>
      <c r="M628" s="199"/>
      <c r="N628" s="213"/>
      <c r="O628" s="150"/>
      <c r="P628" s="150"/>
      <c r="Q628" s="89"/>
      <c r="R628" s="164"/>
      <c r="S628" s="213"/>
      <c r="T628" s="320"/>
      <c r="U628" s="295"/>
      <c r="V628" s="89"/>
      <c r="W628" s="357"/>
      <c r="X628" s="55"/>
      <c r="Y628" s="55"/>
      <c r="Z628" s="55"/>
      <c r="AA628" s="55"/>
      <c r="AB628" s="55"/>
      <c r="AC628" s="55"/>
      <c r="AD628" s="226"/>
      <c r="AE628" s="226"/>
      <c r="AF628" s="226"/>
    </row>
    <row r="629" spans="1:32" s="112" customFormat="1" x14ac:dyDescent="0.25">
      <c r="A629" s="220"/>
      <c r="B629" s="220"/>
      <c r="C629" s="271"/>
      <c r="D629" s="174"/>
      <c r="E629" s="55"/>
      <c r="F629" s="89"/>
      <c r="G629" s="66"/>
      <c r="H629" s="108"/>
      <c r="I629" s="150"/>
      <c r="J629" s="199"/>
      <c r="K629" s="199"/>
      <c r="L629" s="199"/>
      <c r="M629" s="199"/>
      <c r="N629" s="213"/>
      <c r="O629" s="150"/>
      <c r="P629" s="150"/>
      <c r="Q629" s="89"/>
      <c r="R629" s="164"/>
      <c r="S629" s="213"/>
      <c r="T629" s="320"/>
      <c r="U629" s="295"/>
      <c r="V629" s="89"/>
      <c r="W629" s="357"/>
      <c r="X629" s="55"/>
      <c r="Y629" s="55"/>
      <c r="Z629" s="55"/>
      <c r="AA629" s="55"/>
      <c r="AB629" s="55"/>
      <c r="AC629" s="55"/>
      <c r="AD629" s="226"/>
      <c r="AE629" s="226"/>
      <c r="AF629" s="226"/>
    </row>
    <row r="630" spans="1:32" s="112" customFormat="1" x14ac:dyDescent="0.25">
      <c r="A630" s="220"/>
      <c r="B630" s="220"/>
      <c r="C630" s="271"/>
      <c r="D630" s="174"/>
      <c r="E630" s="55"/>
      <c r="F630" s="89"/>
      <c r="G630" s="66"/>
      <c r="H630" s="108"/>
      <c r="I630" s="150"/>
      <c r="J630" s="199"/>
      <c r="K630" s="199"/>
      <c r="L630" s="199"/>
      <c r="M630" s="199"/>
      <c r="N630" s="213"/>
      <c r="O630" s="150"/>
      <c r="P630" s="150"/>
      <c r="Q630" s="89"/>
      <c r="R630" s="164"/>
      <c r="S630" s="213"/>
      <c r="T630" s="320"/>
      <c r="U630" s="295"/>
      <c r="V630" s="89"/>
      <c r="W630" s="357"/>
      <c r="X630" s="55"/>
      <c r="Y630" s="55"/>
      <c r="Z630" s="55"/>
      <c r="AA630" s="55"/>
      <c r="AB630" s="55"/>
      <c r="AC630" s="55"/>
      <c r="AD630" s="226"/>
      <c r="AE630" s="226"/>
      <c r="AF630" s="226"/>
    </row>
    <row r="631" spans="1:32" s="112" customFormat="1" x14ac:dyDescent="0.25">
      <c r="A631" s="220"/>
      <c r="B631" s="220"/>
      <c r="C631" s="177"/>
      <c r="D631" s="174"/>
      <c r="E631" s="55"/>
      <c r="F631" s="89"/>
      <c r="G631" s="66"/>
      <c r="H631" s="108"/>
      <c r="I631" s="150"/>
      <c r="J631" s="199"/>
      <c r="K631" s="199"/>
      <c r="L631" s="199"/>
      <c r="M631" s="199"/>
      <c r="N631" s="213"/>
      <c r="O631" s="150"/>
      <c r="P631" s="150"/>
      <c r="Q631" s="89"/>
      <c r="R631" s="164"/>
      <c r="S631" s="213"/>
      <c r="T631" s="320"/>
      <c r="U631" s="295"/>
      <c r="V631" s="89"/>
      <c r="W631" s="357"/>
      <c r="X631" s="55"/>
      <c r="Y631" s="55"/>
      <c r="Z631" s="55"/>
      <c r="AA631" s="55"/>
      <c r="AB631" s="55"/>
      <c r="AC631" s="55"/>
      <c r="AD631" s="226"/>
      <c r="AE631" s="226"/>
      <c r="AF631" s="226"/>
    </row>
    <row r="632" spans="1:32" s="112" customFormat="1" x14ac:dyDescent="0.25">
      <c r="A632" s="220"/>
      <c r="B632" s="220"/>
      <c r="C632" s="178"/>
      <c r="D632" s="174"/>
      <c r="E632" s="55"/>
      <c r="F632" s="89"/>
      <c r="G632" s="66"/>
      <c r="H632" s="108"/>
      <c r="I632" s="150"/>
      <c r="J632" s="199"/>
      <c r="K632" s="199"/>
      <c r="L632" s="199"/>
      <c r="M632" s="199"/>
      <c r="N632" s="213"/>
      <c r="O632" s="150"/>
      <c r="P632" s="150"/>
      <c r="Q632" s="89"/>
      <c r="R632" s="164"/>
      <c r="S632" s="213"/>
      <c r="T632" s="320"/>
      <c r="U632" s="295"/>
      <c r="V632" s="89"/>
      <c r="W632" s="357"/>
      <c r="X632" s="55"/>
      <c r="Y632" s="55"/>
      <c r="Z632" s="55"/>
      <c r="AA632" s="55"/>
      <c r="AB632" s="55"/>
      <c r="AC632" s="55"/>
      <c r="AD632" s="226"/>
      <c r="AE632" s="226"/>
      <c r="AF632" s="226"/>
    </row>
    <row r="633" spans="1:32" s="112" customFormat="1" x14ac:dyDescent="0.25">
      <c r="A633" s="220"/>
      <c r="B633" s="220"/>
      <c r="C633" s="178"/>
      <c r="D633" s="174"/>
      <c r="E633" s="55"/>
      <c r="F633" s="89"/>
      <c r="G633" s="66"/>
      <c r="H633" s="108"/>
      <c r="I633" s="150"/>
      <c r="J633" s="199"/>
      <c r="K633" s="199"/>
      <c r="L633" s="199"/>
      <c r="M633" s="199"/>
      <c r="N633" s="213"/>
      <c r="O633" s="150"/>
      <c r="P633" s="150"/>
      <c r="Q633" s="89"/>
      <c r="R633" s="164"/>
      <c r="S633" s="213"/>
      <c r="T633" s="320"/>
      <c r="U633" s="295"/>
      <c r="V633" s="89"/>
      <c r="W633" s="357"/>
      <c r="X633" s="55"/>
      <c r="Y633" s="55"/>
      <c r="Z633" s="55"/>
      <c r="AA633" s="55"/>
      <c r="AB633" s="55"/>
      <c r="AC633" s="55"/>
      <c r="AD633" s="226"/>
      <c r="AE633" s="226"/>
      <c r="AF633" s="226"/>
    </row>
    <row r="634" spans="1:32" s="112" customFormat="1" x14ac:dyDescent="0.25">
      <c r="A634" s="220"/>
      <c r="B634" s="220"/>
      <c r="C634" s="271"/>
      <c r="D634" s="174"/>
      <c r="E634" s="55"/>
      <c r="F634" s="89"/>
      <c r="G634" s="66"/>
      <c r="H634" s="108"/>
      <c r="I634" s="150"/>
      <c r="J634" s="199"/>
      <c r="K634" s="199"/>
      <c r="L634" s="199"/>
      <c r="M634" s="199"/>
      <c r="N634" s="213"/>
      <c r="O634" s="150"/>
      <c r="P634" s="150"/>
      <c r="Q634" s="89"/>
      <c r="R634" s="164"/>
      <c r="S634" s="213"/>
      <c r="T634" s="320"/>
      <c r="U634" s="295"/>
      <c r="V634" s="89"/>
      <c r="W634" s="357"/>
      <c r="X634" s="55"/>
      <c r="Y634" s="55"/>
      <c r="Z634" s="55"/>
      <c r="AA634" s="55"/>
      <c r="AB634" s="55"/>
      <c r="AC634" s="55"/>
      <c r="AD634" s="226"/>
      <c r="AE634" s="226"/>
      <c r="AF634" s="226"/>
    </row>
    <row r="635" spans="1:32" s="112" customFormat="1" x14ac:dyDescent="0.25">
      <c r="A635" s="220"/>
      <c r="B635" s="220"/>
      <c r="C635" s="271"/>
      <c r="D635" s="174"/>
      <c r="E635" s="55"/>
      <c r="F635" s="89"/>
      <c r="G635" s="66"/>
      <c r="H635" s="108"/>
      <c r="I635" s="150"/>
      <c r="J635" s="199"/>
      <c r="K635" s="199"/>
      <c r="L635" s="199"/>
      <c r="M635" s="199"/>
      <c r="N635" s="213"/>
      <c r="O635" s="150"/>
      <c r="P635" s="150"/>
      <c r="Q635" s="89"/>
      <c r="R635" s="164"/>
      <c r="S635" s="213"/>
      <c r="T635" s="320"/>
      <c r="U635" s="295"/>
      <c r="V635" s="89"/>
      <c r="W635" s="357"/>
      <c r="X635" s="55"/>
      <c r="Y635" s="55"/>
      <c r="Z635" s="55"/>
      <c r="AA635" s="55"/>
      <c r="AB635" s="55"/>
      <c r="AC635" s="55"/>
      <c r="AD635" s="226"/>
      <c r="AE635" s="226"/>
      <c r="AF635" s="226"/>
    </row>
    <row r="636" spans="1:32" s="112" customFormat="1" x14ac:dyDescent="0.25">
      <c r="A636" s="220"/>
      <c r="B636" s="220"/>
      <c r="C636" s="271"/>
      <c r="D636" s="174"/>
      <c r="E636" s="55"/>
      <c r="F636" s="89"/>
      <c r="G636" s="66"/>
      <c r="H636" s="108"/>
      <c r="I636" s="150"/>
      <c r="J636" s="199"/>
      <c r="K636" s="199"/>
      <c r="L636" s="199"/>
      <c r="M636" s="199"/>
      <c r="N636" s="213"/>
      <c r="O636" s="150"/>
      <c r="P636" s="150"/>
      <c r="Q636" s="89"/>
      <c r="R636" s="164"/>
      <c r="S636" s="213"/>
      <c r="T636" s="320"/>
      <c r="U636" s="295"/>
      <c r="V636" s="89"/>
      <c r="W636" s="357"/>
      <c r="X636" s="55"/>
      <c r="Y636" s="55"/>
      <c r="Z636" s="55"/>
      <c r="AA636" s="55"/>
      <c r="AB636" s="55"/>
      <c r="AC636" s="55"/>
      <c r="AD636" s="226"/>
      <c r="AE636" s="226"/>
      <c r="AF636" s="226"/>
    </row>
    <row r="637" spans="1:32" s="112" customFormat="1" x14ac:dyDescent="0.25">
      <c r="A637" s="220"/>
      <c r="B637" s="220"/>
      <c r="C637" s="271"/>
      <c r="D637" s="174"/>
      <c r="E637" s="55"/>
      <c r="F637" s="89"/>
      <c r="G637" s="66"/>
      <c r="H637" s="108"/>
      <c r="I637" s="150"/>
      <c r="J637" s="199"/>
      <c r="K637" s="199"/>
      <c r="L637" s="199"/>
      <c r="M637" s="199"/>
      <c r="N637" s="213"/>
      <c r="O637" s="150"/>
      <c r="P637" s="150"/>
      <c r="Q637" s="89"/>
      <c r="R637" s="164"/>
      <c r="S637" s="213"/>
      <c r="T637" s="320"/>
      <c r="U637" s="295"/>
      <c r="V637" s="89"/>
      <c r="W637" s="357"/>
      <c r="X637" s="55"/>
      <c r="Y637" s="55"/>
      <c r="Z637" s="55"/>
      <c r="AA637" s="55"/>
      <c r="AB637" s="55"/>
      <c r="AC637" s="55"/>
      <c r="AD637" s="226"/>
      <c r="AE637" s="226"/>
      <c r="AF637" s="226"/>
    </row>
    <row r="638" spans="1:32" s="112" customFormat="1" x14ac:dyDescent="0.25">
      <c r="A638" s="220"/>
      <c r="B638" s="220"/>
      <c r="C638" s="271"/>
      <c r="D638" s="174"/>
      <c r="E638" s="55"/>
      <c r="F638" s="89"/>
      <c r="G638" s="66"/>
      <c r="H638" s="108"/>
      <c r="I638" s="150"/>
      <c r="J638" s="199"/>
      <c r="K638" s="199"/>
      <c r="L638" s="199"/>
      <c r="M638" s="199"/>
      <c r="N638" s="213"/>
      <c r="O638" s="150"/>
      <c r="P638" s="150"/>
      <c r="Q638" s="89"/>
      <c r="R638" s="164"/>
      <c r="S638" s="213"/>
      <c r="T638" s="320"/>
      <c r="U638" s="295"/>
      <c r="V638" s="89"/>
      <c r="W638" s="357"/>
      <c r="X638" s="55"/>
      <c r="Y638" s="55"/>
      <c r="Z638" s="55"/>
      <c r="AA638" s="55"/>
      <c r="AB638" s="55"/>
      <c r="AC638" s="55"/>
      <c r="AD638" s="226"/>
      <c r="AE638" s="226"/>
      <c r="AF638" s="226"/>
    </row>
    <row r="639" spans="1:32" s="112" customFormat="1" x14ac:dyDescent="0.25">
      <c r="A639" s="220"/>
      <c r="B639" s="220"/>
      <c r="C639" s="271"/>
      <c r="D639" s="174"/>
      <c r="E639" s="55"/>
      <c r="F639" s="89"/>
      <c r="G639" s="66"/>
      <c r="H639" s="108"/>
      <c r="I639" s="150"/>
      <c r="J639" s="199"/>
      <c r="K639" s="199"/>
      <c r="L639" s="199"/>
      <c r="M639" s="199"/>
      <c r="N639" s="213"/>
      <c r="O639" s="150"/>
      <c r="P639" s="150"/>
      <c r="Q639" s="89"/>
      <c r="R639" s="164"/>
      <c r="S639" s="213"/>
      <c r="T639" s="320"/>
      <c r="U639" s="295"/>
      <c r="V639" s="89"/>
      <c r="W639" s="357"/>
      <c r="X639" s="55"/>
      <c r="Y639" s="55"/>
      <c r="Z639" s="55"/>
      <c r="AA639" s="55"/>
      <c r="AB639" s="55"/>
      <c r="AC639" s="55"/>
      <c r="AD639" s="226"/>
      <c r="AE639" s="226"/>
      <c r="AF639" s="226"/>
    </row>
    <row r="640" spans="1:32" s="112" customFormat="1" x14ac:dyDescent="0.25">
      <c r="A640" s="220"/>
      <c r="B640" s="220"/>
      <c r="C640" s="271"/>
      <c r="D640" s="174"/>
      <c r="E640" s="55"/>
      <c r="F640" s="89"/>
      <c r="G640" s="66"/>
      <c r="H640" s="108"/>
      <c r="I640" s="150"/>
      <c r="J640" s="199"/>
      <c r="K640" s="199"/>
      <c r="L640" s="199"/>
      <c r="M640" s="199"/>
      <c r="N640" s="213"/>
      <c r="O640" s="150"/>
      <c r="P640" s="150"/>
      <c r="Q640" s="89"/>
      <c r="R640" s="164"/>
      <c r="S640" s="213"/>
      <c r="T640" s="320"/>
      <c r="U640" s="295"/>
      <c r="V640" s="89"/>
      <c r="W640" s="357"/>
      <c r="X640" s="55"/>
      <c r="Y640" s="55"/>
      <c r="Z640" s="55"/>
      <c r="AA640" s="55"/>
      <c r="AB640" s="55"/>
      <c r="AC640" s="55"/>
      <c r="AD640" s="226"/>
      <c r="AE640" s="226"/>
      <c r="AF640" s="226"/>
    </row>
    <row r="641" spans="1:32" s="112" customFormat="1" x14ac:dyDescent="0.25">
      <c r="A641" s="220"/>
      <c r="B641" s="220"/>
      <c r="C641" s="271"/>
      <c r="D641" s="174"/>
      <c r="E641" s="55"/>
      <c r="F641" s="89"/>
      <c r="G641" s="66"/>
      <c r="H641" s="108"/>
      <c r="I641" s="150"/>
      <c r="J641" s="199"/>
      <c r="K641" s="199"/>
      <c r="L641" s="199"/>
      <c r="M641" s="199"/>
      <c r="N641" s="213"/>
      <c r="O641" s="150"/>
      <c r="P641" s="150"/>
      <c r="Q641" s="89"/>
      <c r="R641" s="164"/>
      <c r="S641" s="213"/>
      <c r="T641" s="320"/>
      <c r="U641" s="295"/>
      <c r="V641" s="89"/>
      <c r="W641" s="357"/>
      <c r="X641" s="55"/>
      <c r="Y641" s="55"/>
      <c r="Z641" s="55"/>
      <c r="AA641" s="55"/>
      <c r="AB641" s="55"/>
      <c r="AC641" s="55"/>
      <c r="AD641" s="226"/>
      <c r="AE641" s="226"/>
      <c r="AF641" s="226"/>
    </row>
    <row r="642" spans="1:32" s="112" customFormat="1" x14ac:dyDescent="0.25">
      <c r="A642" s="220"/>
      <c r="B642" s="220"/>
      <c r="C642" s="271"/>
      <c r="D642" s="174"/>
      <c r="E642" s="55"/>
      <c r="F642" s="89"/>
      <c r="G642" s="66"/>
      <c r="H642" s="108"/>
      <c r="I642" s="150"/>
      <c r="J642" s="199"/>
      <c r="K642" s="199"/>
      <c r="L642" s="199"/>
      <c r="M642" s="199"/>
      <c r="N642" s="213"/>
      <c r="O642" s="150"/>
      <c r="P642" s="150"/>
      <c r="Q642" s="89"/>
      <c r="R642" s="164"/>
      <c r="S642" s="213"/>
      <c r="T642" s="320"/>
      <c r="U642" s="295"/>
      <c r="V642" s="89"/>
      <c r="W642" s="357"/>
      <c r="X642" s="55"/>
      <c r="Y642" s="55"/>
      <c r="Z642" s="55"/>
      <c r="AA642" s="55"/>
      <c r="AB642" s="55"/>
      <c r="AC642" s="55"/>
      <c r="AD642" s="226"/>
      <c r="AE642" s="226"/>
      <c r="AF642" s="226"/>
    </row>
    <row r="643" spans="1:32" s="112" customFormat="1" x14ac:dyDescent="0.25">
      <c r="A643" s="220"/>
      <c r="B643" s="220"/>
      <c r="C643" s="271"/>
      <c r="D643" s="174"/>
      <c r="E643" s="55"/>
      <c r="F643" s="89"/>
      <c r="G643" s="66"/>
      <c r="H643" s="108"/>
      <c r="I643" s="150"/>
      <c r="J643" s="199"/>
      <c r="K643" s="199"/>
      <c r="L643" s="199"/>
      <c r="M643" s="199"/>
      <c r="N643" s="213"/>
      <c r="O643" s="150"/>
      <c r="P643" s="150"/>
      <c r="Q643" s="89"/>
      <c r="R643" s="164"/>
      <c r="S643" s="213"/>
      <c r="T643" s="320"/>
      <c r="U643" s="295"/>
      <c r="V643" s="89"/>
      <c r="W643" s="357"/>
      <c r="X643" s="55"/>
      <c r="Y643" s="55"/>
      <c r="Z643" s="55"/>
      <c r="AA643" s="55"/>
      <c r="AB643" s="55"/>
      <c r="AC643" s="55"/>
      <c r="AD643" s="226"/>
      <c r="AE643" s="226"/>
      <c r="AF643" s="226"/>
    </row>
    <row r="644" spans="1:32" s="112" customFormat="1" x14ac:dyDescent="0.25">
      <c r="A644" s="220"/>
      <c r="B644" s="220"/>
      <c r="C644" s="271"/>
      <c r="D644" s="174"/>
      <c r="E644" s="55"/>
      <c r="F644" s="89"/>
      <c r="G644" s="66"/>
      <c r="H644" s="108"/>
      <c r="I644" s="150"/>
      <c r="J644" s="199"/>
      <c r="K644" s="199"/>
      <c r="L644" s="199"/>
      <c r="M644" s="199"/>
      <c r="N644" s="213"/>
      <c r="O644" s="150"/>
      <c r="P644" s="150"/>
      <c r="Q644" s="89"/>
      <c r="R644" s="164"/>
      <c r="S644" s="213"/>
      <c r="T644" s="320"/>
      <c r="U644" s="295"/>
      <c r="V644" s="89"/>
      <c r="W644" s="357"/>
      <c r="X644" s="55"/>
      <c r="Y644" s="55"/>
      <c r="Z644" s="55"/>
      <c r="AA644" s="55"/>
      <c r="AB644" s="55"/>
      <c r="AC644" s="55"/>
      <c r="AD644" s="226"/>
      <c r="AE644" s="226"/>
      <c r="AF644" s="226"/>
    </row>
    <row r="645" spans="1:32" s="112" customFormat="1" x14ac:dyDescent="0.25">
      <c r="A645" s="220"/>
      <c r="B645" s="220"/>
      <c r="C645" s="271"/>
      <c r="D645" s="174"/>
      <c r="E645" s="55"/>
      <c r="F645" s="89"/>
      <c r="G645" s="66"/>
      <c r="H645" s="108"/>
      <c r="I645" s="150"/>
      <c r="J645" s="199"/>
      <c r="K645" s="199"/>
      <c r="L645" s="199"/>
      <c r="M645" s="199"/>
      <c r="N645" s="213"/>
      <c r="O645" s="150"/>
      <c r="P645" s="150"/>
      <c r="Q645" s="89"/>
      <c r="R645" s="164"/>
      <c r="S645" s="213"/>
      <c r="T645" s="320"/>
      <c r="U645" s="295"/>
      <c r="V645" s="89"/>
      <c r="W645" s="357"/>
      <c r="X645" s="55"/>
      <c r="Y645" s="55"/>
      <c r="Z645" s="55"/>
      <c r="AA645" s="55"/>
      <c r="AB645" s="55"/>
      <c r="AC645" s="55"/>
      <c r="AD645" s="226"/>
      <c r="AE645" s="226"/>
      <c r="AF645" s="226"/>
    </row>
    <row r="646" spans="1:32" s="112" customFormat="1" x14ac:dyDescent="0.25">
      <c r="A646" s="220"/>
      <c r="B646" s="220"/>
      <c r="C646" s="271"/>
      <c r="D646" s="174"/>
      <c r="E646" s="55"/>
      <c r="F646" s="89"/>
      <c r="G646" s="66"/>
      <c r="H646" s="108"/>
      <c r="I646" s="150"/>
      <c r="J646" s="199"/>
      <c r="K646" s="199"/>
      <c r="L646" s="199"/>
      <c r="M646" s="199"/>
      <c r="N646" s="213"/>
      <c r="O646" s="150"/>
      <c r="P646" s="150"/>
      <c r="Q646" s="89"/>
      <c r="R646" s="164"/>
      <c r="S646" s="213"/>
      <c r="T646" s="320"/>
      <c r="U646" s="295"/>
      <c r="V646" s="89"/>
      <c r="W646" s="357"/>
      <c r="X646" s="55"/>
      <c r="Y646" s="55"/>
      <c r="Z646" s="55"/>
      <c r="AA646" s="55"/>
      <c r="AB646" s="55"/>
      <c r="AC646" s="55"/>
      <c r="AD646" s="226"/>
      <c r="AE646" s="226"/>
      <c r="AF646" s="226"/>
    </row>
    <row r="647" spans="1:32" s="112" customFormat="1" x14ac:dyDescent="0.25">
      <c r="A647" s="220"/>
      <c r="B647" s="220"/>
      <c r="C647" s="271"/>
      <c r="D647" s="174"/>
      <c r="E647" s="55"/>
      <c r="F647" s="89"/>
      <c r="G647" s="66"/>
      <c r="H647" s="108"/>
      <c r="I647" s="150"/>
      <c r="J647" s="199"/>
      <c r="K647" s="199"/>
      <c r="L647" s="199"/>
      <c r="M647" s="199"/>
      <c r="N647" s="213"/>
      <c r="O647" s="150"/>
      <c r="P647" s="150"/>
      <c r="Q647" s="89"/>
      <c r="R647" s="164"/>
      <c r="S647" s="213"/>
      <c r="T647" s="320"/>
      <c r="U647" s="295"/>
      <c r="V647" s="89"/>
      <c r="W647" s="357"/>
      <c r="X647" s="55"/>
      <c r="Y647" s="55"/>
      <c r="Z647" s="55"/>
      <c r="AA647" s="55"/>
      <c r="AB647" s="55"/>
      <c r="AC647" s="55"/>
      <c r="AD647" s="226"/>
      <c r="AE647" s="226"/>
      <c r="AF647" s="226"/>
    </row>
    <row r="648" spans="1:32" s="112" customFormat="1" x14ac:dyDescent="0.25">
      <c r="A648" s="220"/>
      <c r="B648" s="220"/>
      <c r="C648" s="271"/>
      <c r="D648" s="174"/>
      <c r="E648" s="55"/>
      <c r="F648" s="89"/>
      <c r="G648" s="66"/>
      <c r="H648" s="108"/>
      <c r="I648" s="150"/>
      <c r="J648" s="199"/>
      <c r="K648" s="199"/>
      <c r="L648" s="199"/>
      <c r="M648" s="199"/>
      <c r="N648" s="213"/>
      <c r="O648" s="150"/>
      <c r="P648" s="150"/>
      <c r="Q648" s="89"/>
      <c r="R648" s="164"/>
      <c r="S648" s="213"/>
      <c r="T648" s="320"/>
      <c r="U648" s="295"/>
      <c r="V648" s="89"/>
      <c r="W648" s="357"/>
      <c r="X648" s="55"/>
      <c r="Y648" s="55"/>
      <c r="Z648" s="55"/>
      <c r="AA648" s="55"/>
      <c r="AB648" s="55"/>
      <c r="AC648" s="55"/>
      <c r="AD648" s="226"/>
      <c r="AE648" s="226"/>
      <c r="AF648" s="226"/>
    </row>
    <row r="649" spans="1:32" s="112" customFormat="1" x14ac:dyDescent="0.25">
      <c r="A649" s="220"/>
      <c r="B649" s="220"/>
      <c r="C649" s="271"/>
      <c r="D649" s="174"/>
      <c r="E649" s="55"/>
      <c r="F649" s="89"/>
      <c r="G649" s="66"/>
      <c r="H649" s="108"/>
      <c r="I649" s="150"/>
      <c r="J649" s="199"/>
      <c r="K649" s="199"/>
      <c r="L649" s="199"/>
      <c r="M649" s="199"/>
      <c r="N649" s="213"/>
      <c r="O649" s="150"/>
      <c r="P649" s="150"/>
      <c r="Q649" s="89"/>
      <c r="R649" s="164"/>
      <c r="S649" s="213"/>
      <c r="T649" s="320"/>
      <c r="U649" s="295"/>
      <c r="V649" s="89"/>
      <c r="W649" s="357"/>
      <c r="X649" s="55"/>
      <c r="Y649" s="55"/>
      <c r="Z649" s="55"/>
      <c r="AA649" s="55"/>
      <c r="AB649" s="55"/>
      <c r="AC649" s="55"/>
      <c r="AD649" s="226"/>
      <c r="AE649" s="226"/>
      <c r="AF649" s="226"/>
    </row>
    <row r="650" spans="1:32" s="112" customFormat="1" x14ac:dyDescent="0.25">
      <c r="A650" s="220"/>
      <c r="B650" s="220"/>
      <c r="C650" s="271"/>
      <c r="D650" s="174"/>
      <c r="E650" s="55"/>
      <c r="F650" s="89"/>
      <c r="G650" s="66"/>
      <c r="H650" s="108"/>
      <c r="I650" s="150"/>
      <c r="J650" s="199"/>
      <c r="K650" s="199"/>
      <c r="L650" s="199"/>
      <c r="M650" s="199"/>
      <c r="N650" s="213"/>
      <c r="O650" s="150"/>
      <c r="P650" s="150"/>
      <c r="Q650" s="89"/>
      <c r="R650" s="164"/>
      <c r="S650" s="213"/>
      <c r="T650" s="320"/>
      <c r="U650" s="295"/>
      <c r="V650" s="89"/>
      <c r="W650" s="357"/>
      <c r="X650" s="55"/>
      <c r="Y650" s="55"/>
      <c r="Z650" s="55"/>
      <c r="AA650" s="55"/>
      <c r="AB650" s="55"/>
      <c r="AC650" s="55"/>
      <c r="AD650" s="226"/>
      <c r="AE650" s="226"/>
      <c r="AF650" s="226"/>
    </row>
    <row r="651" spans="1:32" s="112" customFormat="1" x14ac:dyDescent="0.25">
      <c r="A651" s="220"/>
      <c r="B651" s="220"/>
      <c r="C651" s="271"/>
      <c r="D651" s="174"/>
      <c r="E651" s="55"/>
      <c r="F651" s="89"/>
      <c r="G651" s="66"/>
      <c r="H651" s="108"/>
      <c r="I651" s="150"/>
      <c r="J651" s="199"/>
      <c r="K651" s="199"/>
      <c r="L651" s="199"/>
      <c r="M651" s="199"/>
      <c r="N651" s="213"/>
      <c r="O651" s="150"/>
      <c r="P651" s="150"/>
      <c r="Q651" s="89"/>
      <c r="R651" s="164"/>
      <c r="S651" s="213"/>
      <c r="T651" s="320"/>
      <c r="U651" s="295"/>
      <c r="V651" s="89"/>
      <c r="W651" s="357"/>
      <c r="X651" s="55"/>
      <c r="Y651" s="55"/>
      <c r="Z651" s="55"/>
      <c r="AA651" s="55"/>
      <c r="AB651" s="55"/>
      <c r="AC651" s="55"/>
      <c r="AD651" s="226"/>
      <c r="AE651" s="226"/>
      <c r="AF651" s="226"/>
    </row>
    <row r="652" spans="1:32" s="112" customFormat="1" x14ac:dyDescent="0.25">
      <c r="A652" s="220"/>
      <c r="B652" s="220"/>
      <c r="C652" s="177"/>
      <c r="D652" s="174"/>
      <c r="E652" s="55"/>
      <c r="F652" s="89"/>
      <c r="G652" s="66"/>
      <c r="H652" s="108"/>
      <c r="I652" s="150"/>
      <c r="J652" s="199"/>
      <c r="K652" s="199"/>
      <c r="L652" s="199"/>
      <c r="M652" s="199"/>
      <c r="N652" s="213"/>
      <c r="O652" s="150"/>
      <c r="P652" s="150"/>
      <c r="Q652" s="89"/>
      <c r="R652" s="164"/>
      <c r="S652" s="213"/>
      <c r="T652" s="320"/>
      <c r="U652" s="295"/>
      <c r="V652" s="89"/>
      <c r="W652" s="357"/>
      <c r="X652" s="55"/>
      <c r="Y652" s="55"/>
      <c r="Z652" s="55"/>
      <c r="AA652" s="55"/>
      <c r="AB652" s="55"/>
      <c r="AC652" s="55"/>
      <c r="AD652" s="226"/>
      <c r="AE652" s="226"/>
      <c r="AF652" s="226"/>
    </row>
    <row r="653" spans="1:32" s="112" customFormat="1" x14ac:dyDescent="0.25">
      <c r="A653" s="220"/>
      <c r="B653" s="220"/>
      <c r="C653" s="178"/>
      <c r="D653" s="174"/>
      <c r="E653" s="55"/>
      <c r="F653" s="89"/>
      <c r="G653" s="66"/>
      <c r="H653" s="108"/>
      <c r="I653" s="150"/>
      <c r="J653" s="199"/>
      <c r="K653" s="199"/>
      <c r="L653" s="199"/>
      <c r="M653" s="199"/>
      <c r="N653" s="213"/>
      <c r="O653" s="150"/>
      <c r="P653" s="150"/>
      <c r="Q653" s="89"/>
      <c r="R653" s="164"/>
      <c r="S653" s="213"/>
      <c r="T653" s="320"/>
      <c r="U653" s="295"/>
      <c r="V653" s="89"/>
      <c r="W653" s="357"/>
      <c r="X653" s="55"/>
      <c r="Y653" s="55"/>
      <c r="Z653" s="55"/>
      <c r="AA653" s="55"/>
      <c r="AB653" s="55"/>
      <c r="AC653" s="55"/>
      <c r="AD653" s="226"/>
      <c r="AE653" s="226"/>
      <c r="AF653" s="226"/>
    </row>
    <row r="654" spans="1:32" s="112" customFormat="1" x14ac:dyDescent="0.25">
      <c r="A654" s="220"/>
      <c r="B654" s="220"/>
      <c r="C654" s="178"/>
      <c r="D654" s="174"/>
      <c r="E654" s="55"/>
      <c r="F654" s="89"/>
      <c r="G654" s="66"/>
      <c r="H654" s="108"/>
      <c r="I654" s="150"/>
      <c r="J654" s="199"/>
      <c r="K654" s="199"/>
      <c r="L654" s="199"/>
      <c r="M654" s="199"/>
      <c r="N654" s="213"/>
      <c r="O654" s="150"/>
      <c r="P654" s="150"/>
      <c r="Q654" s="89"/>
      <c r="R654" s="164"/>
      <c r="S654" s="213"/>
      <c r="T654" s="320"/>
      <c r="U654" s="295"/>
      <c r="V654" s="89"/>
      <c r="W654" s="357"/>
      <c r="X654" s="55"/>
      <c r="Y654" s="55"/>
      <c r="Z654" s="55"/>
      <c r="AA654" s="55"/>
      <c r="AB654" s="55"/>
      <c r="AC654" s="55"/>
      <c r="AD654" s="226"/>
      <c r="AE654" s="226"/>
      <c r="AF654" s="226"/>
    </row>
    <row r="655" spans="1:32" s="112" customFormat="1" x14ac:dyDescent="0.25">
      <c r="A655" s="220"/>
      <c r="B655" s="220"/>
      <c r="C655" s="271"/>
      <c r="D655" s="174"/>
      <c r="E655" s="55"/>
      <c r="F655" s="89"/>
      <c r="G655" s="66"/>
      <c r="H655" s="108"/>
      <c r="I655" s="150"/>
      <c r="J655" s="199"/>
      <c r="K655" s="199"/>
      <c r="L655" s="199"/>
      <c r="M655" s="199"/>
      <c r="N655" s="213"/>
      <c r="O655" s="150"/>
      <c r="P655" s="150"/>
      <c r="Q655" s="89"/>
      <c r="R655" s="164"/>
      <c r="S655" s="213"/>
      <c r="T655" s="320"/>
      <c r="U655" s="295"/>
      <c r="V655" s="89"/>
      <c r="W655" s="357"/>
      <c r="X655" s="55"/>
      <c r="Y655" s="55"/>
      <c r="Z655" s="55"/>
      <c r="AA655" s="55"/>
      <c r="AB655" s="55"/>
      <c r="AC655" s="55"/>
      <c r="AD655" s="226"/>
      <c r="AE655" s="226"/>
      <c r="AF655" s="226"/>
    </row>
    <row r="656" spans="1:32" s="112" customFormat="1" x14ac:dyDescent="0.25">
      <c r="A656" s="220"/>
      <c r="B656" s="220"/>
      <c r="C656" s="271"/>
      <c r="D656" s="174"/>
      <c r="E656" s="55"/>
      <c r="F656" s="89"/>
      <c r="G656" s="66"/>
      <c r="H656" s="108"/>
      <c r="I656" s="150"/>
      <c r="J656" s="199"/>
      <c r="K656" s="199"/>
      <c r="L656" s="199"/>
      <c r="M656" s="199"/>
      <c r="N656" s="213"/>
      <c r="O656" s="150"/>
      <c r="P656" s="150"/>
      <c r="Q656" s="89"/>
      <c r="R656" s="164"/>
      <c r="S656" s="213"/>
      <c r="T656" s="320"/>
      <c r="U656" s="295"/>
      <c r="V656" s="89"/>
      <c r="W656" s="357"/>
      <c r="X656" s="55"/>
      <c r="Y656" s="55"/>
      <c r="Z656" s="55"/>
      <c r="AA656" s="55"/>
      <c r="AB656" s="55"/>
      <c r="AC656" s="55"/>
      <c r="AD656" s="226"/>
      <c r="AE656" s="226"/>
      <c r="AF656" s="226"/>
    </row>
    <row r="657" spans="1:32" s="112" customFormat="1" x14ac:dyDescent="0.25">
      <c r="A657" s="220"/>
      <c r="B657" s="220"/>
      <c r="C657" s="178"/>
      <c r="D657" s="174"/>
      <c r="E657" s="55"/>
      <c r="F657" s="89"/>
      <c r="G657" s="66"/>
      <c r="H657" s="108"/>
      <c r="I657" s="150"/>
      <c r="J657" s="199"/>
      <c r="K657" s="199"/>
      <c r="L657" s="199"/>
      <c r="M657" s="199"/>
      <c r="N657" s="213"/>
      <c r="O657" s="150"/>
      <c r="P657" s="150"/>
      <c r="Q657" s="89"/>
      <c r="R657" s="164"/>
      <c r="S657" s="213"/>
      <c r="T657" s="320"/>
      <c r="U657" s="295"/>
      <c r="V657" s="89"/>
      <c r="W657" s="357"/>
      <c r="X657" s="55"/>
      <c r="Y657" s="55"/>
      <c r="Z657" s="55"/>
      <c r="AA657" s="55"/>
      <c r="AB657" s="55"/>
      <c r="AC657" s="55"/>
      <c r="AD657" s="226"/>
      <c r="AE657" s="226"/>
      <c r="AF657" s="226"/>
    </row>
    <row r="658" spans="1:32" s="112" customFormat="1" x14ac:dyDescent="0.25">
      <c r="A658" s="220"/>
      <c r="B658" s="220"/>
      <c r="C658" s="271"/>
      <c r="D658" s="174"/>
      <c r="E658" s="55"/>
      <c r="F658" s="89"/>
      <c r="G658" s="66"/>
      <c r="H658" s="108"/>
      <c r="I658" s="150"/>
      <c r="J658" s="199"/>
      <c r="K658" s="199"/>
      <c r="L658" s="199"/>
      <c r="M658" s="199"/>
      <c r="N658" s="213"/>
      <c r="O658" s="150"/>
      <c r="P658" s="150"/>
      <c r="Q658" s="89"/>
      <c r="R658" s="164"/>
      <c r="S658" s="213"/>
      <c r="T658" s="320"/>
      <c r="U658" s="295"/>
      <c r="V658" s="89"/>
      <c r="W658" s="357"/>
      <c r="X658" s="55"/>
      <c r="Y658" s="55"/>
      <c r="Z658" s="55"/>
      <c r="AA658" s="55"/>
      <c r="AB658" s="55"/>
      <c r="AC658" s="55"/>
      <c r="AD658" s="226"/>
      <c r="AE658" s="226"/>
      <c r="AF658" s="226"/>
    </row>
    <row r="659" spans="1:32" s="112" customFormat="1" x14ac:dyDescent="0.25">
      <c r="A659" s="220"/>
      <c r="B659" s="220"/>
      <c r="C659" s="271"/>
      <c r="D659" s="174"/>
      <c r="E659" s="55"/>
      <c r="F659" s="89"/>
      <c r="G659" s="66"/>
      <c r="H659" s="108"/>
      <c r="I659" s="150"/>
      <c r="J659" s="199"/>
      <c r="K659" s="199"/>
      <c r="L659" s="199"/>
      <c r="M659" s="199"/>
      <c r="N659" s="213"/>
      <c r="O659" s="150"/>
      <c r="P659" s="150"/>
      <c r="Q659" s="89"/>
      <c r="R659" s="164"/>
      <c r="S659" s="213"/>
      <c r="T659" s="320"/>
      <c r="U659" s="295"/>
      <c r="V659" s="89"/>
      <c r="W659" s="357"/>
      <c r="X659" s="55"/>
      <c r="Y659" s="55"/>
      <c r="Z659" s="55"/>
      <c r="AA659" s="55"/>
      <c r="AB659" s="55"/>
      <c r="AC659" s="55"/>
      <c r="AD659" s="226"/>
      <c r="AE659" s="226"/>
      <c r="AF659" s="226"/>
    </row>
    <row r="660" spans="1:32" s="112" customFormat="1" x14ac:dyDescent="0.25">
      <c r="A660" s="220"/>
      <c r="B660" s="220"/>
      <c r="C660" s="271"/>
      <c r="D660" s="174"/>
      <c r="E660" s="55"/>
      <c r="F660" s="89"/>
      <c r="G660" s="66"/>
      <c r="H660" s="108"/>
      <c r="I660" s="150"/>
      <c r="J660" s="199"/>
      <c r="K660" s="199"/>
      <c r="L660" s="199"/>
      <c r="M660" s="199"/>
      <c r="N660" s="213"/>
      <c r="O660" s="150"/>
      <c r="P660" s="150"/>
      <c r="Q660" s="89"/>
      <c r="R660" s="164"/>
      <c r="S660" s="213"/>
      <c r="T660" s="320"/>
      <c r="U660" s="295"/>
      <c r="V660" s="89"/>
      <c r="W660" s="357"/>
      <c r="X660" s="55"/>
      <c r="Y660" s="55"/>
      <c r="Z660" s="55"/>
      <c r="AA660" s="55"/>
      <c r="AB660" s="55"/>
      <c r="AC660" s="55"/>
      <c r="AD660" s="226"/>
      <c r="AE660" s="226"/>
      <c r="AF660" s="226"/>
    </row>
    <row r="661" spans="1:32" s="112" customFormat="1" x14ac:dyDescent="0.25">
      <c r="A661" s="220"/>
      <c r="B661" s="220"/>
      <c r="C661" s="177"/>
      <c r="D661" s="174"/>
      <c r="E661" s="56"/>
      <c r="F661" s="90"/>
      <c r="G661" s="67"/>
      <c r="H661" s="109"/>
      <c r="I661" s="151"/>
      <c r="J661" s="200"/>
      <c r="K661" s="200"/>
      <c r="L661" s="200"/>
      <c r="M661" s="200"/>
      <c r="N661" s="214"/>
      <c r="O661" s="151"/>
      <c r="P661" s="151"/>
      <c r="Q661" s="90"/>
      <c r="R661" s="165"/>
      <c r="S661" s="214"/>
      <c r="T661" s="321"/>
      <c r="U661" s="296"/>
      <c r="V661" s="90"/>
      <c r="W661" s="358"/>
      <c r="X661" s="56"/>
      <c r="Y661" s="56"/>
      <c r="Z661" s="56"/>
      <c r="AA661" s="56"/>
      <c r="AB661" s="56"/>
      <c r="AC661" s="56"/>
      <c r="AD661" s="226"/>
      <c r="AE661" s="226"/>
      <c r="AF661" s="226"/>
    </row>
    <row r="662" spans="1:32" s="112" customFormat="1" x14ac:dyDescent="0.25">
      <c r="A662" s="220"/>
      <c r="B662" s="220"/>
      <c r="C662" s="178"/>
      <c r="D662" s="174"/>
      <c r="E662" s="56"/>
      <c r="F662" s="90"/>
      <c r="G662" s="67"/>
      <c r="H662" s="109"/>
      <c r="I662" s="151"/>
      <c r="J662" s="200"/>
      <c r="K662" s="200"/>
      <c r="L662" s="200"/>
      <c r="M662" s="200"/>
      <c r="N662" s="214"/>
      <c r="O662" s="151"/>
      <c r="P662" s="151"/>
      <c r="Q662" s="90"/>
      <c r="R662" s="165"/>
      <c r="S662" s="214"/>
      <c r="T662" s="321"/>
      <c r="U662" s="296"/>
      <c r="V662" s="90"/>
      <c r="W662" s="358"/>
      <c r="X662" s="56"/>
      <c r="Y662" s="56"/>
      <c r="Z662" s="56"/>
      <c r="AA662" s="56"/>
      <c r="AB662" s="56"/>
      <c r="AC662" s="56"/>
      <c r="AD662" s="226"/>
      <c r="AE662" s="226"/>
      <c r="AF662" s="226"/>
    </row>
    <row r="663" spans="1:32" s="112" customFormat="1" x14ac:dyDescent="0.25">
      <c r="A663" s="220"/>
      <c r="B663" s="220"/>
      <c r="C663" s="178"/>
      <c r="D663" s="174"/>
      <c r="E663" s="55"/>
      <c r="F663" s="89"/>
      <c r="G663" s="66"/>
      <c r="H663" s="108"/>
      <c r="I663" s="150"/>
      <c r="J663" s="199"/>
      <c r="K663" s="199"/>
      <c r="L663" s="199"/>
      <c r="M663" s="199"/>
      <c r="N663" s="213"/>
      <c r="O663" s="150"/>
      <c r="P663" s="150"/>
      <c r="Q663" s="89"/>
      <c r="R663" s="164"/>
      <c r="S663" s="213"/>
      <c r="T663" s="320"/>
      <c r="U663" s="295"/>
      <c r="V663" s="89"/>
      <c r="W663" s="357"/>
      <c r="X663" s="55"/>
      <c r="Y663" s="55"/>
      <c r="Z663" s="55"/>
      <c r="AA663" s="55"/>
      <c r="AB663" s="55"/>
      <c r="AC663" s="55"/>
      <c r="AD663" s="226"/>
      <c r="AE663" s="226"/>
      <c r="AF663" s="226"/>
    </row>
    <row r="664" spans="1:32" s="112" customFormat="1" ht="28.5" hidden="1" customHeight="1" x14ac:dyDescent="0.25">
      <c r="A664" s="220"/>
      <c r="B664" s="220"/>
      <c r="C664" s="178"/>
      <c r="D664" s="174"/>
      <c r="E664" s="56"/>
      <c r="F664" s="90"/>
      <c r="G664" s="67"/>
      <c r="H664" s="109"/>
      <c r="I664" s="151"/>
      <c r="J664" s="200"/>
      <c r="K664" s="200"/>
      <c r="L664" s="200"/>
      <c r="M664" s="200"/>
      <c r="N664" s="214"/>
      <c r="O664" s="151"/>
      <c r="P664" s="151"/>
      <c r="Q664" s="90"/>
      <c r="R664" s="165"/>
      <c r="S664" s="214"/>
      <c r="T664" s="321"/>
      <c r="U664" s="296"/>
      <c r="V664" s="90"/>
      <c r="W664" s="358"/>
      <c r="X664" s="56"/>
      <c r="Y664" s="56"/>
      <c r="Z664" s="56"/>
      <c r="AA664" s="56"/>
      <c r="AB664" s="56"/>
      <c r="AC664" s="56"/>
      <c r="AD664" s="226"/>
      <c r="AE664" s="226"/>
      <c r="AF664" s="226"/>
    </row>
    <row r="665" spans="1:32" s="112" customFormat="1" ht="44.25" hidden="1" customHeight="1" x14ac:dyDescent="0.25">
      <c r="A665" s="220"/>
      <c r="B665" s="220"/>
      <c r="C665" s="178"/>
      <c r="D665" s="174"/>
      <c r="E665" s="56"/>
      <c r="F665" s="90"/>
      <c r="G665" s="67"/>
      <c r="H665" s="109"/>
      <c r="I665" s="151"/>
      <c r="J665" s="200"/>
      <c r="K665" s="200"/>
      <c r="L665" s="200"/>
      <c r="M665" s="200"/>
      <c r="N665" s="214"/>
      <c r="O665" s="151"/>
      <c r="P665" s="151"/>
      <c r="Q665" s="90"/>
      <c r="R665" s="165"/>
      <c r="S665" s="214"/>
      <c r="T665" s="321"/>
      <c r="U665" s="296"/>
      <c r="V665" s="90"/>
      <c r="W665" s="358"/>
      <c r="X665" s="56"/>
      <c r="Y665" s="56"/>
      <c r="Z665" s="56"/>
      <c r="AA665" s="56"/>
      <c r="AB665" s="56"/>
      <c r="AC665" s="56"/>
      <c r="AD665" s="226"/>
      <c r="AE665" s="226"/>
      <c r="AF665" s="226"/>
    </row>
    <row r="666" spans="1:32" s="112" customFormat="1" ht="28.5" hidden="1" customHeight="1" x14ac:dyDescent="0.25">
      <c r="A666" s="220"/>
      <c r="B666" s="220"/>
      <c r="C666" s="178"/>
      <c r="D666" s="174"/>
      <c r="E666" s="56"/>
      <c r="F666" s="90"/>
      <c r="G666" s="67"/>
      <c r="H666" s="109"/>
      <c r="I666" s="151"/>
      <c r="J666" s="200"/>
      <c r="K666" s="200"/>
      <c r="L666" s="200"/>
      <c r="M666" s="200"/>
      <c r="N666" s="214"/>
      <c r="O666" s="151"/>
      <c r="P666" s="151"/>
      <c r="Q666" s="90"/>
      <c r="R666" s="165"/>
      <c r="S666" s="214"/>
      <c r="T666" s="321"/>
      <c r="U666" s="296"/>
      <c r="V666" s="90"/>
      <c r="W666" s="358"/>
      <c r="X666" s="56"/>
      <c r="Y666" s="56"/>
      <c r="Z666" s="56"/>
      <c r="AA666" s="56"/>
      <c r="AB666" s="56"/>
      <c r="AC666" s="56"/>
      <c r="AD666" s="226"/>
      <c r="AE666" s="226"/>
      <c r="AF666" s="226"/>
    </row>
    <row r="667" spans="1:32" s="112" customFormat="1" x14ac:dyDescent="0.25">
      <c r="A667" s="220"/>
      <c r="B667" s="220"/>
      <c r="C667" s="177"/>
      <c r="D667" s="174"/>
      <c r="E667" s="55"/>
      <c r="F667" s="89"/>
      <c r="G667" s="66"/>
      <c r="H667" s="108"/>
      <c r="I667" s="150"/>
      <c r="J667" s="199"/>
      <c r="K667" s="199"/>
      <c r="L667" s="199"/>
      <c r="M667" s="199"/>
      <c r="N667" s="213"/>
      <c r="O667" s="150"/>
      <c r="P667" s="150"/>
      <c r="Q667" s="89"/>
      <c r="R667" s="164"/>
      <c r="S667" s="213"/>
      <c r="T667" s="320"/>
      <c r="U667" s="295"/>
      <c r="V667" s="89"/>
      <c r="W667" s="357"/>
      <c r="X667" s="55"/>
      <c r="Y667" s="55"/>
      <c r="Z667" s="55"/>
      <c r="AA667" s="55"/>
      <c r="AB667" s="55"/>
      <c r="AC667" s="55"/>
      <c r="AD667" s="226"/>
      <c r="AE667" s="226"/>
      <c r="AF667" s="226"/>
    </row>
    <row r="668" spans="1:32" s="112" customFormat="1" x14ac:dyDescent="0.25">
      <c r="A668" s="220"/>
      <c r="B668" s="220"/>
      <c r="C668" s="178"/>
      <c r="D668" s="174"/>
      <c r="E668" s="55"/>
      <c r="F668" s="89"/>
      <c r="G668" s="66"/>
      <c r="H668" s="108"/>
      <c r="I668" s="150"/>
      <c r="J668" s="199"/>
      <c r="K668" s="199"/>
      <c r="L668" s="199"/>
      <c r="M668" s="199"/>
      <c r="N668" s="213"/>
      <c r="O668" s="150"/>
      <c r="P668" s="150"/>
      <c r="Q668" s="89"/>
      <c r="R668" s="164"/>
      <c r="S668" s="213"/>
      <c r="T668" s="320"/>
      <c r="U668" s="295"/>
      <c r="V668" s="89"/>
      <c r="W668" s="357"/>
      <c r="X668" s="55"/>
      <c r="Y668" s="55"/>
      <c r="Z668" s="55"/>
      <c r="AA668" s="55"/>
      <c r="AB668" s="55"/>
      <c r="AC668" s="55"/>
      <c r="AD668" s="226"/>
      <c r="AE668" s="226"/>
      <c r="AF668" s="226"/>
    </row>
    <row r="669" spans="1:32" s="112" customFormat="1" x14ac:dyDescent="0.25">
      <c r="A669" s="220"/>
      <c r="B669" s="220"/>
      <c r="C669" s="178"/>
      <c r="D669" s="174"/>
      <c r="E669" s="55"/>
      <c r="F669" s="89"/>
      <c r="G669" s="66"/>
      <c r="H669" s="108"/>
      <c r="I669" s="150"/>
      <c r="J669" s="199"/>
      <c r="K669" s="199"/>
      <c r="L669" s="199"/>
      <c r="M669" s="199"/>
      <c r="N669" s="213"/>
      <c r="O669" s="150"/>
      <c r="P669" s="150"/>
      <c r="Q669" s="89"/>
      <c r="R669" s="164"/>
      <c r="S669" s="213"/>
      <c r="T669" s="320"/>
      <c r="U669" s="295"/>
      <c r="V669" s="89"/>
      <c r="W669" s="357"/>
      <c r="X669" s="55"/>
      <c r="Y669" s="55"/>
      <c r="Z669" s="55"/>
      <c r="AA669" s="55"/>
      <c r="AB669" s="55"/>
      <c r="AC669" s="55"/>
      <c r="AD669" s="226"/>
      <c r="AE669" s="226"/>
      <c r="AF669" s="226"/>
    </row>
    <row r="670" spans="1:32" s="112" customFormat="1" x14ac:dyDescent="0.25">
      <c r="A670" s="220"/>
      <c r="B670" s="220"/>
      <c r="C670" s="271"/>
      <c r="D670" s="174"/>
      <c r="E670" s="55"/>
      <c r="F670" s="89"/>
      <c r="G670" s="66"/>
      <c r="H670" s="108"/>
      <c r="I670" s="150"/>
      <c r="J670" s="199"/>
      <c r="K670" s="199"/>
      <c r="L670" s="199"/>
      <c r="M670" s="199"/>
      <c r="N670" s="213"/>
      <c r="O670" s="150"/>
      <c r="P670" s="150"/>
      <c r="Q670" s="89"/>
      <c r="R670" s="164"/>
      <c r="S670" s="213"/>
      <c r="T670" s="320"/>
      <c r="U670" s="295"/>
      <c r="V670" s="89"/>
      <c r="W670" s="357"/>
      <c r="X670" s="55"/>
      <c r="Y670" s="55"/>
      <c r="Z670" s="55"/>
      <c r="AA670" s="55"/>
      <c r="AB670" s="55"/>
      <c r="AC670" s="55"/>
      <c r="AD670" s="226"/>
      <c r="AE670" s="226"/>
      <c r="AF670" s="226"/>
    </row>
    <row r="671" spans="1:32" s="112" customFormat="1" x14ac:dyDescent="0.25">
      <c r="A671" s="220"/>
      <c r="B671" s="220"/>
      <c r="C671" s="271"/>
      <c r="D671" s="174"/>
      <c r="E671" s="55"/>
      <c r="F671" s="89"/>
      <c r="G671" s="66"/>
      <c r="H671" s="108"/>
      <c r="I671" s="150"/>
      <c r="J671" s="199"/>
      <c r="K671" s="199"/>
      <c r="L671" s="199"/>
      <c r="M671" s="199"/>
      <c r="N671" s="213"/>
      <c r="O671" s="150"/>
      <c r="P671" s="150"/>
      <c r="Q671" s="89"/>
      <c r="R671" s="164"/>
      <c r="S671" s="213"/>
      <c r="T671" s="320"/>
      <c r="U671" s="295"/>
      <c r="V671" s="89"/>
      <c r="W671" s="357"/>
      <c r="X671" s="55"/>
      <c r="Y671" s="55"/>
      <c r="Z671" s="55"/>
      <c r="AA671" s="55"/>
      <c r="AB671" s="55"/>
      <c r="AC671" s="55"/>
      <c r="AD671" s="226"/>
      <c r="AE671" s="226"/>
      <c r="AF671" s="226"/>
    </row>
    <row r="672" spans="1:32" s="112" customFormat="1" x14ac:dyDescent="0.25">
      <c r="A672" s="220"/>
      <c r="B672" s="220"/>
      <c r="C672" s="271"/>
      <c r="D672" s="174"/>
      <c r="E672" s="55"/>
      <c r="F672" s="89"/>
      <c r="G672" s="66"/>
      <c r="H672" s="108"/>
      <c r="I672" s="150"/>
      <c r="J672" s="199"/>
      <c r="K672" s="199"/>
      <c r="L672" s="199"/>
      <c r="M672" s="199"/>
      <c r="N672" s="213"/>
      <c r="O672" s="150"/>
      <c r="P672" s="150"/>
      <c r="Q672" s="89"/>
      <c r="R672" s="164"/>
      <c r="S672" s="213"/>
      <c r="T672" s="320"/>
      <c r="U672" s="295"/>
      <c r="V672" s="89"/>
      <c r="W672" s="357"/>
      <c r="X672" s="55"/>
      <c r="Y672" s="55"/>
      <c r="Z672" s="55"/>
      <c r="AA672" s="55"/>
      <c r="AB672" s="55"/>
      <c r="AC672" s="55"/>
      <c r="AD672" s="226"/>
      <c r="AE672" s="226"/>
      <c r="AF672" s="226"/>
    </row>
    <row r="673" spans="1:32" s="112" customFormat="1" x14ac:dyDescent="0.25">
      <c r="A673" s="220"/>
      <c r="B673" s="220"/>
      <c r="C673" s="271"/>
      <c r="D673" s="174"/>
      <c r="E673" s="55"/>
      <c r="F673" s="89"/>
      <c r="G673" s="66"/>
      <c r="H673" s="108"/>
      <c r="I673" s="150"/>
      <c r="J673" s="199"/>
      <c r="K673" s="199"/>
      <c r="L673" s="199"/>
      <c r="M673" s="199"/>
      <c r="N673" s="213"/>
      <c r="O673" s="150"/>
      <c r="P673" s="150"/>
      <c r="Q673" s="89"/>
      <c r="R673" s="164"/>
      <c r="S673" s="213"/>
      <c r="T673" s="320"/>
      <c r="U673" s="295"/>
      <c r="V673" s="89"/>
      <c r="W673" s="357"/>
      <c r="X673" s="55"/>
      <c r="Y673" s="55"/>
      <c r="Z673" s="55"/>
      <c r="AA673" s="55"/>
      <c r="AB673" s="55"/>
      <c r="AC673" s="55"/>
      <c r="AD673" s="226"/>
      <c r="AE673" s="226"/>
      <c r="AF673" s="226"/>
    </row>
    <row r="674" spans="1:32" s="112" customFormat="1" x14ac:dyDescent="0.25">
      <c r="A674" s="220"/>
      <c r="B674" s="220"/>
      <c r="C674" s="271"/>
      <c r="D674" s="174"/>
      <c r="E674" s="55"/>
      <c r="F674" s="89"/>
      <c r="G674" s="66"/>
      <c r="H674" s="108"/>
      <c r="I674" s="150"/>
      <c r="J674" s="199"/>
      <c r="K674" s="199"/>
      <c r="L674" s="199"/>
      <c r="M674" s="199"/>
      <c r="N674" s="213"/>
      <c r="O674" s="150"/>
      <c r="P674" s="150"/>
      <c r="Q674" s="89"/>
      <c r="R674" s="164"/>
      <c r="S674" s="213"/>
      <c r="T674" s="320"/>
      <c r="U674" s="295"/>
      <c r="V674" s="89"/>
      <c r="W674" s="357"/>
      <c r="X674" s="55"/>
      <c r="Y674" s="55"/>
      <c r="Z674" s="55"/>
      <c r="AA674" s="55"/>
      <c r="AB674" s="55"/>
      <c r="AC674" s="55"/>
      <c r="AD674" s="226"/>
      <c r="AE674" s="226"/>
      <c r="AF674" s="226"/>
    </row>
    <row r="675" spans="1:32" s="112" customFormat="1" x14ac:dyDescent="0.25">
      <c r="A675" s="220"/>
      <c r="B675" s="220"/>
      <c r="C675" s="271"/>
      <c r="D675" s="174"/>
      <c r="E675" s="55"/>
      <c r="F675" s="89"/>
      <c r="G675" s="66"/>
      <c r="H675" s="108"/>
      <c r="I675" s="150"/>
      <c r="J675" s="199"/>
      <c r="K675" s="199"/>
      <c r="L675" s="199"/>
      <c r="M675" s="199"/>
      <c r="N675" s="213"/>
      <c r="O675" s="150"/>
      <c r="P675" s="150"/>
      <c r="Q675" s="89"/>
      <c r="R675" s="164"/>
      <c r="S675" s="213"/>
      <c r="T675" s="320"/>
      <c r="U675" s="295"/>
      <c r="V675" s="89"/>
      <c r="W675" s="357"/>
      <c r="X675" s="55"/>
      <c r="Y675" s="55"/>
      <c r="Z675" s="55"/>
      <c r="AA675" s="55"/>
      <c r="AB675" s="55"/>
      <c r="AC675" s="55"/>
      <c r="AD675" s="226"/>
      <c r="AE675" s="226"/>
      <c r="AF675" s="226"/>
    </row>
    <row r="676" spans="1:32" s="112" customFormat="1" x14ac:dyDescent="0.25">
      <c r="A676" s="220"/>
      <c r="B676" s="220"/>
      <c r="C676" s="177"/>
      <c r="D676" s="174"/>
      <c r="E676" s="56"/>
      <c r="F676" s="90"/>
      <c r="G676" s="67"/>
      <c r="H676" s="109"/>
      <c r="I676" s="151"/>
      <c r="J676" s="200"/>
      <c r="K676" s="200"/>
      <c r="L676" s="200"/>
      <c r="M676" s="200"/>
      <c r="N676" s="214"/>
      <c r="O676" s="151"/>
      <c r="P676" s="151"/>
      <c r="Q676" s="90"/>
      <c r="R676" s="165"/>
      <c r="S676" s="214"/>
      <c r="T676" s="321"/>
      <c r="U676" s="296"/>
      <c r="V676" s="90"/>
      <c r="W676" s="358"/>
      <c r="X676" s="56"/>
      <c r="Y676" s="56"/>
      <c r="Z676" s="56"/>
      <c r="AA676" s="56"/>
      <c r="AB676" s="56"/>
      <c r="AC676" s="56"/>
      <c r="AD676" s="226"/>
      <c r="AE676" s="226"/>
      <c r="AF676" s="226"/>
    </row>
    <row r="677" spans="1:32" s="112" customFormat="1" x14ac:dyDescent="0.25">
      <c r="A677" s="220"/>
      <c r="B677" s="220"/>
      <c r="C677" s="178"/>
      <c r="D677" s="174"/>
      <c r="E677" s="56"/>
      <c r="F677" s="90"/>
      <c r="G677" s="67"/>
      <c r="H677" s="109"/>
      <c r="I677" s="151"/>
      <c r="J677" s="200"/>
      <c r="K677" s="200"/>
      <c r="L677" s="200"/>
      <c r="M677" s="200"/>
      <c r="N677" s="214"/>
      <c r="O677" s="151"/>
      <c r="P677" s="151"/>
      <c r="Q677" s="90"/>
      <c r="R677" s="165"/>
      <c r="S677" s="214"/>
      <c r="T677" s="321"/>
      <c r="U677" s="296"/>
      <c r="V677" s="90"/>
      <c r="W677" s="358"/>
      <c r="X677" s="56"/>
      <c r="Y677" s="56"/>
      <c r="Z677" s="56"/>
      <c r="AA677" s="56"/>
      <c r="AB677" s="56"/>
      <c r="AC677" s="56"/>
      <c r="AD677" s="226"/>
      <c r="AE677" s="226"/>
      <c r="AF677" s="226"/>
    </row>
    <row r="678" spans="1:32" s="112" customFormat="1" x14ac:dyDescent="0.25">
      <c r="A678" s="220"/>
      <c r="B678" s="220"/>
      <c r="C678" s="178"/>
      <c r="D678" s="174"/>
      <c r="E678" s="55"/>
      <c r="F678" s="89"/>
      <c r="G678" s="66"/>
      <c r="H678" s="108"/>
      <c r="I678" s="150"/>
      <c r="J678" s="199"/>
      <c r="K678" s="199"/>
      <c r="L678" s="199"/>
      <c r="M678" s="199"/>
      <c r="N678" s="213"/>
      <c r="O678" s="150"/>
      <c r="P678" s="150"/>
      <c r="Q678" s="89"/>
      <c r="R678" s="164"/>
      <c r="S678" s="213"/>
      <c r="T678" s="320"/>
      <c r="U678" s="295"/>
      <c r="V678" s="89"/>
      <c r="W678" s="357"/>
      <c r="X678" s="55"/>
      <c r="Y678" s="55"/>
      <c r="Z678" s="55"/>
      <c r="AA678" s="55"/>
      <c r="AB678" s="55"/>
      <c r="AC678" s="55"/>
      <c r="AD678" s="226"/>
      <c r="AE678" s="226"/>
      <c r="AF678" s="226"/>
    </row>
    <row r="679" spans="1:32" s="112" customFormat="1" x14ac:dyDescent="0.25">
      <c r="A679" s="220"/>
      <c r="B679" s="220"/>
      <c r="C679" s="178"/>
      <c r="D679" s="174"/>
      <c r="E679" s="56"/>
      <c r="F679" s="90"/>
      <c r="G679" s="67"/>
      <c r="H679" s="109"/>
      <c r="I679" s="151"/>
      <c r="J679" s="200"/>
      <c r="K679" s="200"/>
      <c r="L679" s="200"/>
      <c r="M679" s="200"/>
      <c r="N679" s="214"/>
      <c r="O679" s="151"/>
      <c r="P679" s="151"/>
      <c r="Q679" s="90"/>
      <c r="R679" s="165"/>
      <c r="S679" s="214"/>
      <c r="T679" s="321"/>
      <c r="U679" s="296"/>
      <c r="V679" s="90"/>
      <c r="W679" s="358"/>
      <c r="X679" s="56"/>
      <c r="Y679" s="56"/>
      <c r="Z679" s="56"/>
      <c r="AA679" s="56"/>
      <c r="AB679" s="56"/>
      <c r="AC679" s="56"/>
      <c r="AD679" s="226"/>
      <c r="AE679" s="226"/>
      <c r="AF679" s="226"/>
    </row>
    <row r="680" spans="1:32" s="112" customFormat="1" x14ac:dyDescent="0.25">
      <c r="A680" s="220"/>
      <c r="B680" s="220"/>
      <c r="C680" s="178"/>
      <c r="D680" s="174"/>
      <c r="E680" s="56"/>
      <c r="F680" s="90"/>
      <c r="G680" s="67"/>
      <c r="H680" s="109"/>
      <c r="I680" s="151"/>
      <c r="J680" s="200"/>
      <c r="K680" s="200"/>
      <c r="L680" s="200"/>
      <c r="M680" s="200"/>
      <c r="N680" s="214"/>
      <c r="O680" s="151"/>
      <c r="P680" s="151"/>
      <c r="Q680" s="90"/>
      <c r="R680" s="165"/>
      <c r="S680" s="214"/>
      <c r="T680" s="321"/>
      <c r="U680" s="296"/>
      <c r="V680" s="90"/>
      <c r="W680" s="358"/>
      <c r="X680" s="56"/>
      <c r="Y680" s="56"/>
      <c r="Z680" s="56"/>
      <c r="AA680" s="56"/>
      <c r="AB680" s="56"/>
      <c r="AC680" s="56"/>
      <c r="AD680" s="226"/>
      <c r="AE680" s="226"/>
      <c r="AF680" s="226"/>
    </row>
    <row r="681" spans="1:32" s="112" customFormat="1" x14ac:dyDescent="0.25">
      <c r="A681" s="220"/>
      <c r="B681" s="220"/>
      <c r="C681" s="178"/>
      <c r="D681" s="174"/>
      <c r="E681" s="55"/>
      <c r="F681" s="89"/>
      <c r="G681" s="66"/>
      <c r="H681" s="108"/>
      <c r="I681" s="150"/>
      <c r="J681" s="199"/>
      <c r="K681" s="199"/>
      <c r="L681" s="199"/>
      <c r="M681" s="199"/>
      <c r="N681" s="213"/>
      <c r="O681" s="150"/>
      <c r="P681" s="150"/>
      <c r="Q681" s="89"/>
      <c r="R681" s="164"/>
      <c r="S681" s="213"/>
      <c r="T681" s="320"/>
      <c r="U681" s="295"/>
      <c r="V681" s="89"/>
      <c r="W681" s="357"/>
      <c r="X681" s="55"/>
      <c r="Y681" s="55"/>
      <c r="Z681" s="55"/>
      <c r="AA681" s="55"/>
      <c r="AB681" s="55"/>
      <c r="AC681" s="55"/>
      <c r="AD681" s="226"/>
      <c r="AE681" s="226"/>
      <c r="AF681" s="226"/>
    </row>
    <row r="682" spans="1:32" s="112" customFormat="1" x14ac:dyDescent="0.25">
      <c r="A682" s="220"/>
      <c r="B682" s="220"/>
      <c r="C682" s="178"/>
      <c r="D682" s="174"/>
      <c r="E682" s="56"/>
      <c r="F682" s="90"/>
      <c r="G682" s="67"/>
      <c r="H682" s="109"/>
      <c r="I682" s="151"/>
      <c r="J682" s="200"/>
      <c r="K682" s="200"/>
      <c r="L682" s="200"/>
      <c r="M682" s="200"/>
      <c r="N682" s="214"/>
      <c r="O682" s="151"/>
      <c r="P682" s="151"/>
      <c r="Q682" s="90"/>
      <c r="R682" s="165"/>
      <c r="S682" s="214"/>
      <c r="T682" s="321"/>
      <c r="U682" s="296"/>
      <c r="V682" s="90"/>
      <c r="W682" s="358"/>
      <c r="X682" s="56"/>
      <c r="Y682" s="56"/>
      <c r="Z682" s="56"/>
      <c r="AA682" s="56"/>
      <c r="AB682" s="56"/>
      <c r="AC682" s="56"/>
      <c r="AD682" s="226"/>
      <c r="AE682" s="226"/>
      <c r="AF682" s="226"/>
    </row>
    <row r="683" spans="1:32" s="112" customFormat="1" x14ac:dyDescent="0.25">
      <c r="A683" s="220"/>
      <c r="B683" s="220"/>
      <c r="C683" s="178"/>
      <c r="D683" s="174"/>
      <c r="E683" s="56"/>
      <c r="F683" s="90"/>
      <c r="G683" s="67"/>
      <c r="H683" s="109"/>
      <c r="I683" s="151"/>
      <c r="J683" s="200"/>
      <c r="K683" s="200"/>
      <c r="L683" s="200"/>
      <c r="M683" s="200"/>
      <c r="N683" s="214"/>
      <c r="O683" s="151"/>
      <c r="P683" s="151"/>
      <c r="Q683" s="90"/>
      <c r="R683" s="165"/>
      <c r="S683" s="214"/>
      <c r="T683" s="321"/>
      <c r="U683" s="296"/>
      <c r="V683" s="90"/>
      <c r="W683" s="358"/>
      <c r="X683" s="56"/>
      <c r="Y683" s="56"/>
      <c r="Z683" s="56"/>
      <c r="AA683" s="56"/>
      <c r="AB683" s="56"/>
      <c r="AC683" s="56"/>
      <c r="AD683" s="226"/>
      <c r="AE683" s="226"/>
      <c r="AF683" s="226"/>
    </row>
    <row r="684" spans="1:32" s="112" customFormat="1" x14ac:dyDescent="0.25">
      <c r="A684" s="220"/>
      <c r="B684" s="220"/>
      <c r="C684" s="178"/>
      <c r="D684" s="174"/>
      <c r="E684" s="55"/>
      <c r="F684" s="89"/>
      <c r="G684" s="66"/>
      <c r="H684" s="108"/>
      <c r="I684" s="150"/>
      <c r="J684" s="199"/>
      <c r="K684" s="199"/>
      <c r="L684" s="199"/>
      <c r="M684" s="199"/>
      <c r="N684" s="213"/>
      <c r="O684" s="150"/>
      <c r="P684" s="150"/>
      <c r="Q684" s="89"/>
      <c r="R684" s="164"/>
      <c r="S684" s="213"/>
      <c r="T684" s="320"/>
      <c r="U684" s="295"/>
      <c r="V684" s="89"/>
      <c r="W684" s="357"/>
      <c r="X684" s="55"/>
      <c r="Y684" s="55"/>
      <c r="Z684" s="55"/>
      <c r="AA684" s="55"/>
      <c r="AB684" s="55"/>
      <c r="AC684" s="55"/>
      <c r="AD684" s="226"/>
      <c r="AE684" s="226"/>
      <c r="AF684" s="226"/>
    </row>
    <row r="685" spans="1:32" s="112" customFormat="1" x14ac:dyDescent="0.25">
      <c r="A685" s="220"/>
      <c r="B685" s="220"/>
      <c r="C685" s="271"/>
      <c r="D685" s="174"/>
      <c r="E685" s="56"/>
      <c r="F685" s="90"/>
      <c r="G685" s="67"/>
      <c r="H685" s="109"/>
      <c r="I685" s="151"/>
      <c r="J685" s="200"/>
      <c r="K685" s="200"/>
      <c r="L685" s="200"/>
      <c r="M685" s="200"/>
      <c r="N685" s="214"/>
      <c r="O685" s="151"/>
      <c r="P685" s="151"/>
      <c r="Q685" s="90"/>
      <c r="R685" s="165"/>
      <c r="S685" s="214"/>
      <c r="T685" s="321"/>
      <c r="U685" s="296"/>
      <c r="V685" s="90"/>
      <c r="W685" s="358"/>
      <c r="X685" s="56"/>
      <c r="Y685" s="56"/>
      <c r="Z685" s="56"/>
      <c r="AA685" s="56"/>
      <c r="AB685" s="56"/>
      <c r="AC685" s="56"/>
      <c r="AD685" s="226"/>
      <c r="AE685" s="226"/>
      <c r="AF685" s="226"/>
    </row>
    <row r="686" spans="1:32" s="112" customFormat="1" x14ac:dyDescent="0.25">
      <c r="A686" s="220"/>
      <c r="B686" s="220"/>
      <c r="C686" s="178"/>
      <c r="D686" s="174"/>
      <c r="E686" s="56"/>
      <c r="F686" s="90"/>
      <c r="G686" s="67"/>
      <c r="H686" s="109"/>
      <c r="I686" s="151"/>
      <c r="J686" s="200"/>
      <c r="K686" s="200"/>
      <c r="L686" s="200"/>
      <c r="M686" s="200"/>
      <c r="N686" s="214"/>
      <c r="O686" s="151"/>
      <c r="P686" s="151"/>
      <c r="Q686" s="90"/>
      <c r="R686" s="165"/>
      <c r="S686" s="214"/>
      <c r="T686" s="321"/>
      <c r="U686" s="296"/>
      <c r="V686" s="90"/>
      <c r="W686" s="358"/>
      <c r="X686" s="56"/>
      <c r="Y686" s="56"/>
      <c r="Z686" s="56"/>
      <c r="AA686" s="56"/>
      <c r="AB686" s="56"/>
      <c r="AC686" s="56"/>
      <c r="AD686" s="226"/>
      <c r="AE686" s="226"/>
      <c r="AF686" s="226"/>
    </row>
    <row r="687" spans="1:32" s="112" customFormat="1" x14ac:dyDescent="0.25">
      <c r="A687" s="220"/>
      <c r="B687" s="220"/>
      <c r="C687" s="178"/>
      <c r="D687" s="174"/>
      <c r="E687" s="55"/>
      <c r="F687" s="89"/>
      <c r="G687" s="66"/>
      <c r="H687" s="108"/>
      <c r="I687" s="150"/>
      <c r="J687" s="199"/>
      <c r="K687" s="199"/>
      <c r="L687" s="199"/>
      <c r="M687" s="199"/>
      <c r="N687" s="213"/>
      <c r="O687" s="150"/>
      <c r="P687" s="150"/>
      <c r="Q687" s="89"/>
      <c r="R687" s="164"/>
      <c r="S687" s="213"/>
      <c r="T687" s="320"/>
      <c r="U687" s="295"/>
      <c r="V687" s="89"/>
      <c r="W687" s="357"/>
      <c r="X687" s="55"/>
      <c r="Y687" s="55"/>
      <c r="Z687" s="55"/>
      <c r="AA687" s="55"/>
      <c r="AB687" s="55"/>
      <c r="AC687" s="55"/>
      <c r="AD687" s="226"/>
      <c r="AE687" s="226"/>
      <c r="AF687" s="226"/>
    </row>
    <row r="688" spans="1:32" s="112" customFormat="1" x14ac:dyDescent="0.25">
      <c r="A688" s="220"/>
      <c r="B688" s="220"/>
      <c r="C688" s="271"/>
      <c r="D688" s="174"/>
      <c r="E688" s="56"/>
      <c r="F688" s="90"/>
      <c r="G688" s="67"/>
      <c r="H688" s="109"/>
      <c r="I688" s="151"/>
      <c r="J688" s="200"/>
      <c r="K688" s="200"/>
      <c r="L688" s="200"/>
      <c r="M688" s="200"/>
      <c r="N688" s="214"/>
      <c r="O688" s="151"/>
      <c r="P688" s="151"/>
      <c r="Q688" s="90"/>
      <c r="R688" s="165"/>
      <c r="S688" s="214"/>
      <c r="T688" s="321"/>
      <c r="U688" s="296"/>
      <c r="V688" s="90"/>
      <c r="W688" s="358"/>
      <c r="X688" s="56"/>
      <c r="Y688" s="56"/>
      <c r="Z688" s="56"/>
      <c r="AA688" s="56"/>
      <c r="AB688" s="56"/>
      <c r="AC688" s="56"/>
      <c r="AD688" s="226"/>
      <c r="AE688" s="226"/>
      <c r="AF688" s="226"/>
    </row>
    <row r="689" spans="1:32" s="112" customFormat="1" x14ac:dyDescent="0.25">
      <c r="A689" s="220"/>
      <c r="B689" s="220"/>
      <c r="C689" s="178"/>
      <c r="D689" s="174"/>
      <c r="E689" s="56"/>
      <c r="F689" s="90"/>
      <c r="G689" s="67"/>
      <c r="H689" s="109"/>
      <c r="I689" s="151"/>
      <c r="J689" s="200"/>
      <c r="K689" s="200"/>
      <c r="L689" s="200"/>
      <c r="M689" s="200"/>
      <c r="N689" s="214"/>
      <c r="O689" s="151"/>
      <c r="P689" s="151"/>
      <c r="Q689" s="90"/>
      <c r="R689" s="165"/>
      <c r="S689" s="214"/>
      <c r="T689" s="321"/>
      <c r="U689" s="296"/>
      <c r="V689" s="90"/>
      <c r="W689" s="358"/>
      <c r="X689" s="56"/>
      <c r="Y689" s="56"/>
      <c r="Z689" s="56"/>
      <c r="AA689" s="56"/>
      <c r="AB689" s="56"/>
      <c r="AC689" s="56"/>
      <c r="AD689" s="226"/>
      <c r="AE689" s="226"/>
      <c r="AF689" s="226"/>
    </row>
    <row r="690" spans="1:32" s="112" customFormat="1" x14ac:dyDescent="0.25">
      <c r="A690" s="220"/>
      <c r="B690" s="220"/>
      <c r="C690" s="178"/>
      <c r="D690" s="174"/>
      <c r="E690" s="55"/>
      <c r="F690" s="89"/>
      <c r="G690" s="66"/>
      <c r="H690" s="108"/>
      <c r="I690" s="150"/>
      <c r="J690" s="199"/>
      <c r="K690" s="199"/>
      <c r="L690" s="199"/>
      <c r="M690" s="199"/>
      <c r="N690" s="213"/>
      <c r="O690" s="150"/>
      <c r="P690" s="150"/>
      <c r="Q690" s="89"/>
      <c r="R690" s="164"/>
      <c r="S690" s="213"/>
      <c r="T690" s="320"/>
      <c r="U690" s="295"/>
      <c r="V690" s="89"/>
      <c r="W690" s="357"/>
      <c r="X690" s="55"/>
      <c r="Y690" s="55"/>
      <c r="Z690" s="55"/>
      <c r="AA690" s="55"/>
      <c r="AB690" s="55"/>
      <c r="AC690" s="55"/>
      <c r="AD690" s="226"/>
      <c r="AE690" s="226"/>
      <c r="AF690" s="226"/>
    </row>
    <row r="691" spans="1:32" s="112" customFormat="1" x14ac:dyDescent="0.25">
      <c r="A691" s="220"/>
      <c r="B691" s="220"/>
      <c r="C691" s="178"/>
      <c r="D691" s="174"/>
      <c r="E691" s="56"/>
      <c r="F691" s="90"/>
      <c r="G691" s="67"/>
      <c r="H691" s="109"/>
      <c r="I691" s="151"/>
      <c r="J691" s="200"/>
      <c r="K691" s="200"/>
      <c r="L691" s="200"/>
      <c r="M691" s="200"/>
      <c r="N691" s="214"/>
      <c r="O691" s="151"/>
      <c r="P691" s="151"/>
      <c r="Q691" s="90"/>
      <c r="R691" s="165"/>
      <c r="S691" s="214"/>
      <c r="T691" s="321"/>
      <c r="U691" s="296"/>
      <c r="V691" s="90"/>
      <c r="W691" s="358"/>
      <c r="X691" s="56"/>
      <c r="Y691" s="56"/>
      <c r="Z691" s="56"/>
      <c r="AA691" s="56"/>
      <c r="AB691" s="56"/>
      <c r="AC691" s="56"/>
      <c r="AD691" s="226"/>
      <c r="AE691" s="226"/>
      <c r="AF691" s="226"/>
    </row>
    <row r="692" spans="1:32" s="112" customFormat="1" x14ac:dyDescent="0.25">
      <c r="A692" s="220"/>
      <c r="B692" s="220"/>
      <c r="C692" s="177"/>
      <c r="D692" s="174"/>
      <c r="E692" s="56"/>
      <c r="F692" s="90"/>
      <c r="G692" s="67"/>
      <c r="H692" s="109"/>
      <c r="I692" s="151"/>
      <c r="J692" s="200"/>
      <c r="K692" s="200"/>
      <c r="L692" s="200"/>
      <c r="M692" s="200"/>
      <c r="N692" s="214"/>
      <c r="O692" s="151"/>
      <c r="P692" s="151"/>
      <c r="Q692" s="90"/>
      <c r="R692" s="165"/>
      <c r="S692" s="214"/>
      <c r="T692" s="321"/>
      <c r="U692" s="296"/>
      <c r="V692" s="90"/>
      <c r="W692" s="358"/>
      <c r="X692" s="56"/>
      <c r="Y692" s="56"/>
      <c r="Z692" s="56"/>
      <c r="AA692" s="56"/>
      <c r="AB692" s="56"/>
      <c r="AC692" s="56"/>
      <c r="AD692" s="226"/>
      <c r="AE692" s="226"/>
      <c r="AF692" s="226"/>
    </row>
    <row r="693" spans="1:32" s="112" customFormat="1" x14ac:dyDescent="0.25">
      <c r="A693" s="220"/>
      <c r="B693" s="220"/>
      <c r="C693" s="177"/>
      <c r="D693" s="174"/>
      <c r="E693" s="55"/>
      <c r="F693" s="89"/>
      <c r="G693" s="66"/>
      <c r="H693" s="108"/>
      <c r="I693" s="150"/>
      <c r="J693" s="199"/>
      <c r="K693" s="199"/>
      <c r="L693" s="199"/>
      <c r="M693" s="199"/>
      <c r="N693" s="213"/>
      <c r="O693" s="150"/>
      <c r="P693" s="150"/>
      <c r="Q693" s="89"/>
      <c r="R693" s="164"/>
      <c r="S693" s="213"/>
      <c r="T693" s="320"/>
      <c r="U693" s="295"/>
      <c r="V693" s="89"/>
      <c r="W693" s="357"/>
      <c r="X693" s="55"/>
      <c r="Y693" s="55"/>
      <c r="Z693" s="55"/>
      <c r="AA693" s="55"/>
      <c r="AB693" s="55"/>
      <c r="AC693" s="55"/>
      <c r="AD693" s="226"/>
      <c r="AE693" s="226"/>
      <c r="AF693" s="226"/>
    </row>
    <row r="694" spans="1:32" s="112" customFormat="1" x14ac:dyDescent="0.25">
      <c r="A694" s="220"/>
      <c r="B694" s="220"/>
      <c r="C694" s="177"/>
      <c r="D694" s="174"/>
      <c r="E694" s="56"/>
      <c r="F694" s="90"/>
      <c r="G694" s="67"/>
      <c r="H694" s="109"/>
      <c r="I694" s="151"/>
      <c r="J694" s="200"/>
      <c r="K694" s="200"/>
      <c r="L694" s="200"/>
      <c r="M694" s="200"/>
      <c r="N694" s="214"/>
      <c r="O694" s="151"/>
      <c r="P694" s="151"/>
      <c r="Q694" s="90"/>
      <c r="R694" s="165"/>
      <c r="S694" s="214"/>
      <c r="T694" s="321"/>
      <c r="U694" s="296"/>
      <c r="V694" s="90"/>
      <c r="W694" s="358"/>
      <c r="X694" s="56"/>
      <c r="Y694" s="56"/>
      <c r="Z694" s="56"/>
      <c r="AA694" s="56"/>
      <c r="AB694" s="56"/>
      <c r="AC694" s="56"/>
      <c r="AD694" s="226"/>
      <c r="AE694" s="226"/>
      <c r="AF694" s="226"/>
    </row>
    <row r="695" spans="1:32" s="112" customFormat="1" x14ac:dyDescent="0.25">
      <c r="A695" s="220"/>
      <c r="B695" s="220"/>
      <c r="C695" s="178"/>
      <c r="D695" s="174"/>
      <c r="E695" s="56"/>
      <c r="F695" s="90"/>
      <c r="G695" s="67"/>
      <c r="H695" s="109"/>
      <c r="I695" s="151"/>
      <c r="J695" s="200"/>
      <c r="K695" s="200"/>
      <c r="L695" s="200"/>
      <c r="M695" s="200"/>
      <c r="N695" s="214"/>
      <c r="O695" s="151"/>
      <c r="P695" s="151"/>
      <c r="Q695" s="90"/>
      <c r="R695" s="165"/>
      <c r="S695" s="214"/>
      <c r="T695" s="321"/>
      <c r="U695" s="296"/>
      <c r="V695" s="90"/>
      <c r="W695" s="358"/>
      <c r="X695" s="56"/>
      <c r="Y695" s="56"/>
      <c r="Z695" s="56"/>
      <c r="AA695" s="56"/>
      <c r="AB695" s="56"/>
      <c r="AC695" s="56"/>
      <c r="AD695" s="226"/>
      <c r="AE695" s="226"/>
      <c r="AF695" s="226"/>
    </row>
    <row r="696" spans="1:32" s="112" customFormat="1" x14ac:dyDescent="0.25">
      <c r="A696" s="220"/>
      <c r="B696" s="220"/>
      <c r="C696" s="178"/>
      <c r="D696" s="174"/>
      <c r="E696" s="55"/>
      <c r="F696" s="89"/>
      <c r="G696" s="66"/>
      <c r="H696" s="108"/>
      <c r="I696" s="150"/>
      <c r="J696" s="199"/>
      <c r="K696" s="199"/>
      <c r="L696" s="199"/>
      <c r="M696" s="199"/>
      <c r="N696" s="213"/>
      <c r="O696" s="150"/>
      <c r="P696" s="150"/>
      <c r="Q696" s="89"/>
      <c r="R696" s="164"/>
      <c r="S696" s="213"/>
      <c r="T696" s="320"/>
      <c r="U696" s="295"/>
      <c r="V696" s="89"/>
      <c r="W696" s="357"/>
      <c r="X696" s="55"/>
      <c r="Y696" s="55"/>
      <c r="Z696" s="55"/>
      <c r="AA696" s="55"/>
      <c r="AB696" s="55"/>
      <c r="AC696" s="55"/>
      <c r="AD696" s="226"/>
      <c r="AE696" s="226"/>
      <c r="AF696" s="226"/>
    </row>
    <row r="697" spans="1:32" s="112" customFormat="1" ht="28.5" customHeight="1" x14ac:dyDescent="0.25">
      <c r="A697" s="220"/>
      <c r="B697" s="220"/>
      <c r="C697" s="178"/>
      <c r="D697" s="174"/>
      <c r="E697" s="56"/>
      <c r="F697" s="90"/>
      <c r="G697" s="67"/>
      <c r="H697" s="109"/>
      <c r="I697" s="151"/>
      <c r="J697" s="200"/>
      <c r="K697" s="200"/>
      <c r="L697" s="200"/>
      <c r="M697" s="200"/>
      <c r="N697" s="214"/>
      <c r="O697" s="151"/>
      <c r="P697" s="151"/>
      <c r="Q697" s="90"/>
      <c r="R697" s="165"/>
      <c r="S697" s="214"/>
      <c r="T697" s="321"/>
      <c r="U697" s="296"/>
      <c r="V697" s="90"/>
      <c r="W697" s="358"/>
      <c r="X697" s="56"/>
      <c r="Y697" s="56"/>
      <c r="Z697" s="56"/>
      <c r="AA697" s="56"/>
      <c r="AB697" s="56"/>
      <c r="AC697" s="56"/>
      <c r="AD697" s="226"/>
      <c r="AE697" s="226"/>
      <c r="AF697" s="226"/>
    </row>
    <row r="698" spans="1:32" s="112" customFormat="1" x14ac:dyDescent="0.25">
      <c r="A698" s="220"/>
      <c r="B698" s="220"/>
      <c r="C698" s="178"/>
      <c r="D698" s="174"/>
      <c r="E698" s="56"/>
      <c r="F698" s="90"/>
      <c r="G698" s="67"/>
      <c r="H698" s="109"/>
      <c r="I698" s="151"/>
      <c r="J698" s="200"/>
      <c r="K698" s="200"/>
      <c r="L698" s="200"/>
      <c r="M698" s="200"/>
      <c r="N698" s="214"/>
      <c r="O698" s="151"/>
      <c r="P698" s="151"/>
      <c r="Q698" s="90"/>
      <c r="R698" s="165"/>
      <c r="S698" s="214"/>
      <c r="T698" s="321"/>
      <c r="U698" s="296"/>
      <c r="V698" s="90"/>
      <c r="W698" s="358"/>
      <c r="X698" s="56"/>
      <c r="Y698" s="56"/>
      <c r="Z698" s="56"/>
      <c r="AA698" s="56"/>
      <c r="AB698" s="56"/>
      <c r="AC698" s="56"/>
      <c r="AD698" s="226"/>
      <c r="AE698" s="226"/>
      <c r="AF698" s="226"/>
    </row>
    <row r="699" spans="1:32" s="112" customFormat="1" ht="28.5" customHeight="1" x14ac:dyDescent="0.25">
      <c r="A699" s="220"/>
      <c r="B699" s="220"/>
      <c r="C699" s="178"/>
      <c r="D699" s="174"/>
      <c r="E699" s="55"/>
      <c r="F699" s="89"/>
      <c r="G699" s="66"/>
      <c r="H699" s="108"/>
      <c r="I699" s="150"/>
      <c r="J699" s="199"/>
      <c r="K699" s="199"/>
      <c r="L699" s="199"/>
      <c r="M699" s="199"/>
      <c r="N699" s="213"/>
      <c r="O699" s="150"/>
      <c r="P699" s="150"/>
      <c r="Q699" s="89"/>
      <c r="R699" s="164"/>
      <c r="S699" s="213"/>
      <c r="T699" s="320"/>
      <c r="U699" s="295"/>
      <c r="V699" s="89"/>
      <c r="W699" s="357"/>
      <c r="X699" s="55"/>
      <c r="Y699" s="55"/>
      <c r="Z699" s="55"/>
      <c r="AA699" s="55"/>
      <c r="AB699" s="55"/>
      <c r="AC699" s="55"/>
      <c r="AD699" s="226"/>
      <c r="AE699" s="226"/>
      <c r="AF699" s="226"/>
    </row>
    <row r="700" spans="1:32" s="112" customFormat="1" x14ac:dyDescent="0.25">
      <c r="A700" s="220"/>
      <c r="B700" s="367"/>
      <c r="C700" s="178"/>
      <c r="D700" s="174"/>
      <c r="E700" s="55"/>
      <c r="F700" s="89"/>
      <c r="G700" s="66"/>
      <c r="H700" s="108"/>
      <c r="I700" s="150"/>
      <c r="J700" s="199"/>
      <c r="K700" s="199"/>
      <c r="L700" s="199"/>
      <c r="M700" s="199"/>
      <c r="N700" s="213"/>
      <c r="O700" s="150"/>
      <c r="P700" s="150"/>
      <c r="Q700" s="89"/>
      <c r="R700" s="164"/>
      <c r="S700" s="213"/>
      <c r="T700" s="320"/>
      <c r="U700" s="295"/>
      <c r="V700" s="89"/>
      <c r="W700" s="357"/>
      <c r="X700" s="55"/>
      <c r="Y700" s="55"/>
      <c r="Z700" s="55"/>
      <c r="AA700" s="55"/>
      <c r="AB700" s="55"/>
      <c r="AC700" s="55"/>
      <c r="AD700" s="226"/>
      <c r="AE700" s="226"/>
      <c r="AF700" s="226"/>
    </row>
    <row r="701" spans="1:32" s="112" customFormat="1" x14ac:dyDescent="0.25">
      <c r="A701" s="220"/>
      <c r="B701" s="367"/>
      <c r="C701" s="178"/>
      <c r="D701" s="174"/>
      <c r="E701" s="55"/>
      <c r="F701" s="89"/>
      <c r="G701" s="66"/>
      <c r="H701" s="108"/>
      <c r="I701" s="150"/>
      <c r="J701" s="199"/>
      <c r="K701" s="199"/>
      <c r="L701" s="199"/>
      <c r="M701" s="199"/>
      <c r="N701" s="213"/>
      <c r="O701" s="150"/>
      <c r="P701" s="150"/>
      <c r="Q701" s="89"/>
      <c r="R701" s="164"/>
      <c r="S701" s="213"/>
      <c r="T701" s="320"/>
      <c r="U701" s="295"/>
      <c r="V701" s="89"/>
      <c r="W701" s="357"/>
      <c r="X701" s="55"/>
      <c r="Y701" s="55"/>
      <c r="Z701" s="55"/>
      <c r="AA701" s="55"/>
      <c r="AB701" s="55"/>
      <c r="AC701" s="55"/>
      <c r="AD701" s="226"/>
      <c r="AE701" s="226"/>
      <c r="AF701" s="226"/>
    </row>
    <row r="702" spans="1:32" s="112" customFormat="1" x14ac:dyDescent="0.25">
      <c r="A702" s="220"/>
      <c r="B702" s="181"/>
      <c r="C702" s="179"/>
      <c r="D702" s="174"/>
      <c r="E702" s="55"/>
      <c r="F702" s="89"/>
      <c r="G702" s="66"/>
      <c r="H702" s="108"/>
      <c r="I702" s="150"/>
      <c r="J702" s="199"/>
      <c r="K702" s="199"/>
      <c r="L702" s="199"/>
      <c r="M702" s="199"/>
      <c r="N702" s="213"/>
      <c r="O702" s="150"/>
      <c r="P702" s="150"/>
      <c r="Q702" s="89"/>
      <c r="R702" s="164"/>
      <c r="S702" s="213"/>
      <c r="T702" s="320"/>
      <c r="U702" s="295"/>
      <c r="V702" s="89"/>
      <c r="W702" s="357"/>
      <c r="X702" s="55"/>
      <c r="Y702" s="55"/>
      <c r="Z702" s="55"/>
      <c r="AA702" s="55"/>
      <c r="AB702" s="55"/>
      <c r="AC702" s="55"/>
      <c r="AD702" s="226"/>
      <c r="AE702" s="226"/>
      <c r="AF702" s="226"/>
    </row>
    <row r="703" spans="1:32" s="112" customFormat="1" x14ac:dyDescent="0.25">
      <c r="A703" s="220"/>
      <c r="B703" s="181"/>
      <c r="C703" s="177"/>
      <c r="D703" s="174"/>
      <c r="E703" s="56"/>
      <c r="F703" s="90"/>
      <c r="G703" s="67"/>
      <c r="H703" s="109"/>
      <c r="I703" s="151"/>
      <c r="J703" s="200"/>
      <c r="K703" s="200"/>
      <c r="L703" s="200"/>
      <c r="M703" s="200"/>
      <c r="N703" s="214"/>
      <c r="O703" s="151"/>
      <c r="P703" s="151"/>
      <c r="Q703" s="90"/>
      <c r="R703" s="165"/>
      <c r="S703" s="214"/>
      <c r="T703" s="321"/>
      <c r="U703" s="296"/>
      <c r="V703" s="90"/>
      <c r="W703" s="358"/>
      <c r="X703" s="56"/>
      <c r="Y703" s="56"/>
      <c r="Z703" s="56"/>
      <c r="AA703" s="56"/>
      <c r="AB703" s="56"/>
      <c r="AC703" s="56"/>
      <c r="AD703" s="226"/>
      <c r="AE703" s="226"/>
      <c r="AF703" s="226"/>
    </row>
    <row r="704" spans="1:32" s="112" customFormat="1" x14ac:dyDescent="0.25">
      <c r="A704" s="220"/>
      <c r="B704" s="181"/>
      <c r="C704" s="179"/>
      <c r="D704" s="174"/>
      <c r="E704" s="56"/>
      <c r="F704" s="90"/>
      <c r="G704" s="67"/>
      <c r="H704" s="109"/>
      <c r="I704" s="151"/>
      <c r="J704" s="200"/>
      <c r="K704" s="200"/>
      <c r="L704" s="200"/>
      <c r="M704" s="200"/>
      <c r="N704" s="214"/>
      <c r="O704" s="151"/>
      <c r="P704" s="151"/>
      <c r="Q704" s="90"/>
      <c r="R704" s="165"/>
      <c r="S704" s="214"/>
      <c r="T704" s="321"/>
      <c r="U704" s="296"/>
      <c r="V704" s="90"/>
      <c r="W704" s="358"/>
      <c r="X704" s="56"/>
      <c r="Y704" s="56"/>
      <c r="Z704" s="56"/>
      <c r="AA704" s="56"/>
      <c r="AB704" s="56"/>
      <c r="AC704" s="56"/>
      <c r="AD704" s="226"/>
      <c r="AE704" s="226"/>
      <c r="AF704" s="226"/>
    </row>
    <row r="705" spans="1:32" s="112" customFormat="1" x14ac:dyDescent="0.25">
      <c r="A705" s="220"/>
      <c r="B705" s="181"/>
      <c r="C705" s="179"/>
      <c r="D705" s="174"/>
      <c r="E705" s="55"/>
      <c r="F705" s="89"/>
      <c r="G705" s="66"/>
      <c r="H705" s="108"/>
      <c r="I705" s="150"/>
      <c r="J705" s="199"/>
      <c r="K705" s="199"/>
      <c r="L705" s="199"/>
      <c r="M705" s="199"/>
      <c r="N705" s="213"/>
      <c r="O705" s="150"/>
      <c r="P705" s="150"/>
      <c r="Q705" s="89"/>
      <c r="R705" s="164"/>
      <c r="S705" s="213"/>
      <c r="T705" s="320"/>
      <c r="U705" s="295"/>
      <c r="V705" s="89"/>
      <c r="W705" s="357"/>
      <c r="X705" s="55"/>
      <c r="Y705" s="55"/>
      <c r="Z705" s="55"/>
      <c r="AA705" s="55"/>
      <c r="AB705" s="55"/>
      <c r="AC705" s="55"/>
      <c r="AD705" s="226"/>
      <c r="AE705" s="226"/>
      <c r="AF705" s="226"/>
    </row>
    <row r="706" spans="1:32" s="112" customFormat="1" x14ac:dyDescent="0.25">
      <c r="A706" s="220"/>
      <c r="B706" s="367"/>
      <c r="C706" s="179"/>
      <c r="D706" s="174"/>
      <c r="E706" s="55"/>
      <c r="F706" s="89"/>
      <c r="G706" s="66"/>
      <c r="H706" s="108"/>
      <c r="I706" s="150"/>
      <c r="J706" s="199"/>
      <c r="K706" s="199"/>
      <c r="L706" s="199"/>
      <c r="M706" s="199"/>
      <c r="N706" s="213"/>
      <c r="O706" s="150"/>
      <c r="P706" s="150"/>
      <c r="Q706" s="89"/>
      <c r="R706" s="164"/>
      <c r="S706" s="213"/>
      <c r="T706" s="320"/>
      <c r="U706" s="295"/>
      <c r="V706" s="89"/>
      <c r="W706" s="357"/>
      <c r="X706" s="55"/>
      <c r="Y706" s="55"/>
      <c r="Z706" s="55"/>
      <c r="AA706" s="55"/>
      <c r="AB706" s="55"/>
      <c r="AC706" s="55"/>
      <c r="AD706" s="226"/>
      <c r="AE706" s="226"/>
      <c r="AF706" s="226"/>
    </row>
    <row r="707" spans="1:32" s="112" customFormat="1" ht="2.25" hidden="1" customHeight="1" x14ac:dyDescent="0.25">
      <c r="A707" s="220"/>
      <c r="B707" s="367"/>
      <c r="C707" s="179"/>
      <c r="D707" s="174"/>
      <c r="E707" s="56"/>
      <c r="F707" s="90"/>
      <c r="G707" s="67"/>
      <c r="H707" s="109"/>
      <c r="I707" s="151"/>
      <c r="J707" s="200"/>
      <c r="K707" s="200"/>
      <c r="L707" s="200"/>
      <c r="M707" s="200"/>
      <c r="N707" s="214"/>
      <c r="O707" s="151"/>
      <c r="P707" s="151"/>
      <c r="Q707" s="90"/>
      <c r="R707" s="165"/>
      <c r="S707" s="214"/>
      <c r="T707" s="321"/>
      <c r="U707" s="296"/>
      <c r="V707" s="90"/>
      <c r="W707" s="358"/>
      <c r="X707" s="56"/>
      <c r="Y707" s="56"/>
      <c r="Z707" s="56"/>
      <c r="AA707" s="56"/>
      <c r="AB707" s="56"/>
      <c r="AC707" s="56"/>
      <c r="AD707" s="226"/>
      <c r="AE707" s="226"/>
      <c r="AF707" s="226"/>
    </row>
    <row r="708" spans="1:32" s="112" customFormat="1" x14ac:dyDescent="0.25">
      <c r="A708" s="220"/>
      <c r="B708" s="367"/>
      <c r="C708" s="179"/>
      <c r="D708" s="174"/>
      <c r="E708" s="55"/>
      <c r="F708" s="89"/>
      <c r="G708" s="66"/>
      <c r="H708" s="108"/>
      <c r="I708" s="150"/>
      <c r="J708" s="199"/>
      <c r="K708" s="199"/>
      <c r="L708" s="199"/>
      <c r="M708" s="199"/>
      <c r="N708" s="213"/>
      <c r="O708" s="150"/>
      <c r="P708" s="150"/>
      <c r="Q708" s="89"/>
      <c r="R708" s="164"/>
      <c r="S708" s="213"/>
      <c r="T708" s="320"/>
      <c r="U708" s="295"/>
      <c r="V708" s="89"/>
      <c r="W708" s="357"/>
      <c r="X708" s="55"/>
      <c r="Y708" s="55"/>
      <c r="Z708" s="55"/>
      <c r="AA708" s="55"/>
      <c r="AB708" s="55"/>
      <c r="AC708" s="55"/>
      <c r="AD708" s="226"/>
      <c r="AE708" s="226"/>
      <c r="AF708" s="226"/>
    </row>
    <row r="709" spans="1:32" s="112" customFormat="1" x14ac:dyDescent="0.25">
      <c r="A709" s="220"/>
      <c r="B709" s="220"/>
      <c r="C709" s="177"/>
      <c r="D709" s="174"/>
      <c r="E709" s="56"/>
      <c r="F709" s="90"/>
      <c r="G709" s="67"/>
      <c r="H709" s="109"/>
      <c r="I709" s="151"/>
      <c r="J709" s="200"/>
      <c r="K709" s="200"/>
      <c r="L709" s="200"/>
      <c r="M709" s="200"/>
      <c r="N709" s="214"/>
      <c r="O709" s="151"/>
      <c r="P709" s="151"/>
      <c r="Q709" s="90"/>
      <c r="R709" s="165"/>
      <c r="S709" s="214"/>
      <c r="T709" s="321"/>
      <c r="U709" s="296"/>
      <c r="V709" s="90"/>
      <c r="W709" s="358"/>
      <c r="X709" s="56"/>
      <c r="Y709" s="56"/>
      <c r="Z709" s="56"/>
      <c r="AA709" s="56"/>
      <c r="AB709" s="56"/>
      <c r="AC709" s="56"/>
      <c r="AD709" s="226"/>
      <c r="AE709" s="226"/>
      <c r="AF709" s="226"/>
    </row>
    <row r="710" spans="1:32" s="112" customFormat="1" x14ac:dyDescent="0.25">
      <c r="A710" s="220"/>
      <c r="B710" s="220"/>
      <c r="C710" s="177"/>
      <c r="D710" s="174"/>
      <c r="E710" s="56"/>
      <c r="F710" s="90"/>
      <c r="G710" s="67"/>
      <c r="H710" s="109"/>
      <c r="I710" s="151"/>
      <c r="J710" s="200"/>
      <c r="K710" s="200"/>
      <c r="L710" s="200"/>
      <c r="M710" s="200"/>
      <c r="N710" s="214"/>
      <c r="O710" s="151"/>
      <c r="P710" s="151"/>
      <c r="Q710" s="90"/>
      <c r="R710" s="165"/>
      <c r="S710" s="214"/>
      <c r="T710" s="321"/>
      <c r="U710" s="296"/>
      <c r="V710" s="90"/>
      <c r="W710" s="358"/>
      <c r="X710" s="56"/>
      <c r="Y710" s="56"/>
      <c r="Z710" s="56"/>
      <c r="AA710" s="56"/>
      <c r="AB710" s="56"/>
      <c r="AC710" s="56"/>
      <c r="AD710" s="226"/>
      <c r="AE710" s="226"/>
      <c r="AF710" s="226"/>
    </row>
    <row r="711" spans="1:32" s="112" customFormat="1" x14ac:dyDescent="0.25">
      <c r="A711" s="220"/>
      <c r="B711" s="220"/>
      <c r="C711" s="177"/>
      <c r="D711" s="174"/>
      <c r="E711" s="55"/>
      <c r="F711" s="89"/>
      <c r="G711" s="66"/>
      <c r="H711" s="108"/>
      <c r="I711" s="150"/>
      <c r="J711" s="199"/>
      <c r="K711" s="199"/>
      <c r="L711" s="199"/>
      <c r="M711" s="199"/>
      <c r="N711" s="213"/>
      <c r="O711" s="150"/>
      <c r="P711" s="150"/>
      <c r="Q711" s="89"/>
      <c r="R711" s="164"/>
      <c r="S711" s="213"/>
      <c r="T711" s="320"/>
      <c r="U711" s="295"/>
      <c r="V711" s="89"/>
      <c r="W711" s="357"/>
      <c r="X711" s="55"/>
      <c r="Y711" s="55"/>
      <c r="Z711" s="55"/>
      <c r="AA711" s="55"/>
      <c r="AB711" s="55"/>
      <c r="AC711" s="55"/>
      <c r="AD711" s="226"/>
      <c r="AE711" s="226"/>
      <c r="AF711" s="226"/>
    </row>
    <row r="712" spans="1:32" s="112" customFormat="1" x14ac:dyDescent="0.25">
      <c r="A712" s="220"/>
      <c r="B712" s="220"/>
      <c r="C712" s="177"/>
      <c r="D712" s="174"/>
      <c r="E712" s="56"/>
      <c r="F712" s="90"/>
      <c r="G712" s="67"/>
      <c r="H712" s="109"/>
      <c r="I712" s="151"/>
      <c r="J712" s="200"/>
      <c r="K712" s="200"/>
      <c r="L712" s="200"/>
      <c r="M712" s="200"/>
      <c r="N712" s="214"/>
      <c r="O712" s="151"/>
      <c r="P712" s="151"/>
      <c r="Q712" s="90"/>
      <c r="R712" s="165"/>
      <c r="S712" s="214"/>
      <c r="T712" s="321"/>
      <c r="U712" s="296"/>
      <c r="V712" s="90"/>
      <c r="W712" s="358"/>
      <c r="X712" s="56"/>
      <c r="Y712" s="56"/>
      <c r="Z712" s="56"/>
      <c r="AA712" s="56"/>
      <c r="AB712" s="56"/>
      <c r="AC712" s="56"/>
      <c r="AD712" s="226"/>
      <c r="AE712" s="226"/>
      <c r="AF712" s="226"/>
    </row>
    <row r="713" spans="1:32" s="112" customFormat="1" x14ac:dyDescent="0.25">
      <c r="A713" s="220"/>
      <c r="B713" s="220"/>
      <c r="C713" s="178"/>
      <c r="D713" s="174"/>
      <c r="E713" s="56"/>
      <c r="F713" s="90"/>
      <c r="G713" s="67"/>
      <c r="H713" s="109"/>
      <c r="I713" s="151"/>
      <c r="J713" s="200"/>
      <c r="K713" s="200"/>
      <c r="L713" s="200"/>
      <c r="M713" s="200"/>
      <c r="N713" s="214"/>
      <c r="O713" s="151"/>
      <c r="P713" s="151"/>
      <c r="Q713" s="90"/>
      <c r="R713" s="165"/>
      <c r="S713" s="214"/>
      <c r="T713" s="321"/>
      <c r="U713" s="296"/>
      <c r="V713" s="90"/>
      <c r="W713" s="358"/>
      <c r="X713" s="56"/>
      <c r="Y713" s="56"/>
      <c r="Z713" s="56"/>
      <c r="AA713" s="56"/>
      <c r="AB713" s="56"/>
      <c r="AC713" s="56"/>
      <c r="AD713" s="226"/>
      <c r="AE713" s="226"/>
      <c r="AF713" s="226"/>
    </row>
    <row r="714" spans="1:32" s="112" customFormat="1" x14ac:dyDescent="0.25">
      <c r="A714" s="220"/>
      <c r="B714" s="220"/>
      <c r="C714" s="177"/>
      <c r="D714" s="174"/>
      <c r="E714" s="55"/>
      <c r="F714" s="89"/>
      <c r="G714" s="66"/>
      <c r="H714" s="108"/>
      <c r="I714" s="150"/>
      <c r="J714" s="199"/>
      <c r="K714" s="199"/>
      <c r="L714" s="199"/>
      <c r="M714" s="199"/>
      <c r="N714" s="213"/>
      <c r="O714" s="150"/>
      <c r="P714" s="150"/>
      <c r="Q714" s="89"/>
      <c r="R714" s="164"/>
      <c r="S714" s="213"/>
      <c r="T714" s="320"/>
      <c r="U714" s="295"/>
      <c r="V714" s="89"/>
      <c r="W714" s="357"/>
      <c r="X714" s="55"/>
      <c r="Y714" s="55"/>
      <c r="Z714" s="55"/>
      <c r="AA714" s="55"/>
      <c r="AB714" s="55"/>
      <c r="AC714" s="55"/>
      <c r="AD714" s="226"/>
      <c r="AE714" s="226"/>
      <c r="AF714" s="226"/>
    </row>
    <row r="715" spans="1:32" s="112" customFormat="1" x14ac:dyDescent="0.25">
      <c r="A715" s="220"/>
      <c r="B715" s="220"/>
      <c r="C715" s="177"/>
      <c r="D715" s="174"/>
      <c r="E715" s="56"/>
      <c r="F715" s="90"/>
      <c r="G715" s="67"/>
      <c r="H715" s="109"/>
      <c r="I715" s="151"/>
      <c r="J715" s="200"/>
      <c r="K715" s="200"/>
      <c r="L715" s="200"/>
      <c r="M715" s="200"/>
      <c r="N715" s="214"/>
      <c r="O715" s="151"/>
      <c r="P715" s="151"/>
      <c r="Q715" s="90"/>
      <c r="R715" s="165"/>
      <c r="S715" s="214"/>
      <c r="T715" s="321"/>
      <c r="U715" s="296"/>
      <c r="V715" s="90"/>
      <c r="W715" s="358"/>
      <c r="X715" s="56"/>
      <c r="Y715" s="56"/>
      <c r="Z715" s="56"/>
      <c r="AA715" s="56"/>
      <c r="AB715" s="56"/>
      <c r="AC715" s="56"/>
      <c r="AD715" s="226"/>
      <c r="AE715" s="226"/>
      <c r="AF715" s="226"/>
    </row>
    <row r="716" spans="1:32" s="112" customFormat="1" x14ac:dyDescent="0.25">
      <c r="A716" s="220"/>
      <c r="B716" s="220"/>
      <c r="C716" s="178"/>
      <c r="D716" s="174"/>
      <c r="E716" s="56"/>
      <c r="F716" s="90"/>
      <c r="G716" s="67"/>
      <c r="H716" s="109"/>
      <c r="I716" s="151"/>
      <c r="J716" s="200"/>
      <c r="K716" s="200"/>
      <c r="L716" s="200"/>
      <c r="M716" s="200"/>
      <c r="N716" s="214"/>
      <c r="O716" s="151"/>
      <c r="P716" s="151"/>
      <c r="Q716" s="90"/>
      <c r="R716" s="165"/>
      <c r="S716" s="214"/>
      <c r="T716" s="321"/>
      <c r="U716" s="296"/>
      <c r="V716" s="90"/>
      <c r="W716" s="358"/>
      <c r="X716" s="56"/>
      <c r="Y716" s="56"/>
      <c r="Z716" s="56"/>
      <c r="AA716" s="56"/>
      <c r="AB716" s="56"/>
      <c r="AC716" s="56"/>
      <c r="AD716" s="226"/>
      <c r="AE716" s="226"/>
      <c r="AF716" s="226"/>
    </row>
    <row r="717" spans="1:32" s="112" customFormat="1" x14ac:dyDescent="0.25">
      <c r="A717" s="220"/>
      <c r="B717" s="220"/>
      <c r="C717" s="177"/>
      <c r="D717" s="174"/>
      <c r="E717" s="55"/>
      <c r="F717" s="89"/>
      <c r="G717" s="66"/>
      <c r="H717" s="108"/>
      <c r="I717" s="150"/>
      <c r="J717" s="199"/>
      <c r="K717" s="199"/>
      <c r="L717" s="199"/>
      <c r="M717" s="199"/>
      <c r="N717" s="213"/>
      <c r="O717" s="150"/>
      <c r="P717" s="150"/>
      <c r="Q717" s="89"/>
      <c r="R717" s="164"/>
      <c r="S717" s="213"/>
      <c r="T717" s="320"/>
      <c r="U717" s="295"/>
      <c r="V717" s="89"/>
      <c r="W717" s="357"/>
      <c r="X717" s="55"/>
      <c r="Y717" s="55"/>
      <c r="Z717" s="55"/>
      <c r="AA717" s="55"/>
      <c r="AB717" s="55"/>
      <c r="AC717" s="55"/>
      <c r="AD717" s="226"/>
      <c r="AE717" s="226"/>
      <c r="AF717" s="226"/>
    </row>
    <row r="718" spans="1:32" s="112" customFormat="1" x14ac:dyDescent="0.25">
      <c r="A718" s="220"/>
      <c r="B718" s="220"/>
      <c r="C718" s="179"/>
      <c r="D718" s="174"/>
      <c r="E718" s="55"/>
      <c r="F718" s="89"/>
      <c r="G718" s="66"/>
      <c r="H718" s="108"/>
      <c r="I718" s="150"/>
      <c r="J718" s="199"/>
      <c r="K718" s="199"/>
      <c r="L718" s="199"/>
      <c r="M718" s="199"/>
      <c r="N718" s="213"/>
      <c r="O718" s="150"/>
      <c r="P718" s="150"/>
      <c r="Q718" s="89"/>
      <c r="R718" s="164"/>
      <c r="S718" s="213"/>
      <c r="T718" s="320"/>
      <c r="U718" s="295"/>
      <c r="V718" s="89"/>
      <c r="W718" s="357"/>
      <c r="X718" s="55"/>
      <c r="Y718" s="55"/>
      <c r="Z718" s="55"/>
      <c r="AA718" s="55"/>
      <c r="AB718" s="55"/>
      <c r="AC718" s="55"/>
      <c r="AD718" s="226"/>
      <c r="AE718" s="226"/>
      <c r="AF718" s="226"/>
    </row>
    <row r="719" spans="1:32" s="112" customFormat="1" x14ac:dyDescent="0.25">
      <c r="A719" s="220"/>
      <c r="B719" s="220"/>
      <c r="C719" s="179"/>
      <c r="D719" s="174"/>
      <c r="E719" s="55"/>
      <c r="F719" s="89"/>
      <c r="G719" s="66"/>
      <c r="H719" s="108"/>
      <c r="I719" s="150"/>
      <c r="J719" s="199"/>
      <c r="K719" s="199"/>
      <c r="L719" s="199"/>
      <c r="M719" s="199"/>
      <c r="N719" s="213"/>
      <c r="O719" s="150"/>
      <c r="P719" s="150"/>
      <c r="Q719" s="89"/>
      <c r="R719" s="164"/>
      <c r="S719" s="213"/>
      <c r="T719" s="320"/>
      <c r="U719" s="295"/>
      <c r="V719" s="89"/>
      <c r="W719" s="357"/>
      <c r="X719" s="55"/>
      <c r="Y719" s="55"/>
      <c r="Z719" s="55"/>
      <c r="AA719" s="55"/>
      <c r="AB719" s="55"/>
      <c r="AC719" s="55"/>
      <c r="AD719" s="226"/>
      <c r="AE719" s="226"/>
      <c r="AF719" s="226"/>
    </row>
    <row r="720" spans="1:32" s="112" customFormat="1" x14ac:dyDescent="0.25">
      <c r="A720" s="220"/>
      <c r="B720" s="220"/>
      <c r="C720" s="177"/>
      <c r="D720" s="174"/>
      <c r="E720" s="55"/>
      <c r="F720" s="89"/>
      <c r="G720" s="66"/>
      <c r="H720" s="108"/>
      <c r="I720" s="150"/>
      <c r="J720" s="199"/>
      <c r="K720" s="199"/>
      <c r="L720" s="199"/>
      <c r="M720" s="199"/>
      <c r="N720" s="213"/>
      <c r="O720" s="150"/>
      <c r="P720" s="150"/>
      <c r="Q720" s="89"/>
      <c r="R720" s="164"/>
      <c r="S720" s="213"/>
      <c r="T720" s="320"/>
      <c r="U720" s="295"/>
      <c r="V720" s="89"/>
      <c r="W720" s="357"/>
      <c r="X720" s="55"/>
      <c r="Y720" s="55"/>
      <c r="Z720" s="55"/>
      <c r="AA720" s="55"/>
      <c r="AB720" s="55"/>
      <c r="AC720" s="55"/>
      <c r="AD720" s="226"/>
      <c r="AE720" s="226"/>
      <c r="AF720" s="226"/>
    </row>
    <row r="721" spans="1:32" s="112" customFormat="1" x14ac:dyDescent="0.25">
      <c r="A721" s="220"/>
      <c r="B721" s="220"/>
      <c r="C721" s="178"/>
      <c r="D721" s="174"/>
      <c r="E721" s="55"/>
      <c r="F721" s="89"/>
      <c r="G721" s="66"/>
      <c r="H721" s="108"/>
      <c r="I721" s="150"/>
      <c r="J721" s="199"/>
      <c r="K721" s="199"/>
      <c r="L721" s="199"/>
      <c r="M721" s="199"/>
      <c r="N721" s="213"/>
      <c r="O721" s="150"/>
      <c r="P721" s="150"/>
      <c r="Q721" s="89"/>
      <c r="R721" s="164"/>
      <c r="S721" s="213"/>
      <c r="T721" s="320"/>
      <c r="U721" s="295"/>
      <c r="V721" s="89"/>
      <c r="W721" s="357"/>
      <c r="X721" s="55"/>
      <c r="Y721" s="55"/>
      <c r="Z721" s="55"/>
      <c r="AA721" s="55"/>
      <c r="AB721" s="55"/>
      <c r="AC721" s="55"/>
      <c r="AD721" s="226"/>
      <c r="AE721" s="226"/>
      <c r="AF721" s="226"/>
    </row>
    <row r="722" spans="1:32" s="112" customFormat="1" x14ac:dyDescent="0.25">
      <c r="A722" s="220"/>
      <c r="B722" s="220"/>
      <c r="C722" s="178"/>
      <c r="D722" s="174"/>
      <c r="E722" s="55"/>
      <c r="F722" s="89"/>
      <c r="G722" s="66"/>
      <c r="H722" s="108"/>
      <c r="I722" s="150"/>
      <c r="J722" s="199"/>
      <c r="K722" s="199"/>
      <c r="L722" s="199"/>
      <c r="M722" s="199"/>
      <c r="N722" s="213"/>
      <c r="O722" s="150"/>
      <c r="P722" s="150"/>
      <c r="Q722" s="89"/>
      <c r="R722" s="164"/>
      <c r="S722" s="213"/>
      <c r="T722" s="320"/>
      <c r="U722" s="295"/>
      <c r="V722" s="89"/>
      <c r="W722" s="357"/>
      <c r="X722" s="55"/>
      <c r="Y722" s="55"/>
      <c r="Z722" s="55"/>
      <c r="AA722" s="55"/>
      <c r="AB722" s="55"/>
      <c r="AC722" s="55"/>
      <c r="AD722" s="226"/>
      <c r="AE722" s="226"/>
      <c r="AF722" s="226"/>
    </row>
    <row r="723" spans="1:32" s="112" customFormat="1" x14ac:dyDescent="0.25">
      <c r="A723" s="220"/>
      <c r="B723" s="220"/>
      <c r="C723" s="271"/>
      <c r="D723" s="174"/>
      <c r="E723" s="56"/>
      <c r="F723" s="90"/>
      <c r="G723" s="67"/>
      <c r="H723" s="109"/>
      <c r="I723" s="151"/>
      <c r="J723" s="200"/>
      <c r="K723" s="200"/>
      <c r="L723" s="200"/>
      <c r="M723" s="200"/>
      <c r="N723" s="214"/>
      <c r="O723" s="151"/>
      <c r="P723" s="151"/>
      <c r="Q723" s="90"/>
      <c r="R723" s="165"/>
      <c r="S723" s="214"/>
      <c r="T723" s="321"/>
      <c r="U723" s="296"/>
      <c r="V723" s="90"/>
      <c r="W723" s="358"/>
      <c r="X723" s="56"/>
      <c r="Y723" s="56"/>
      <c r="Z723" s="56"/>
      <c r="AA723" s="56"/>
      <c r="AB723" s="56"/>
      <c r="AC723" s="56"/>
      <c r="AD723" s="226"/>
      <c r="AE723" s="226"/>
      <c r="AF723" s="226"/>
    </row>
    <row r="724" spans="1:32" s="112" customFormat="1" x14ac:dyDescent="0.25">
      <c r="A724" s="220"/>
      <c r="B724" s="220"/>
      <c r="C724" s="271"/>
      <c r="D724" s="174"/>
      <c r="E724" s="56"/>
      <c r="F724" s="90"/>
      <c r="G724" s="67"/>
      <c r="H724" s="109"/>
      <c r="I724" s="151"/>
      <c r="J724" s="200"/>
      <c r="K724" s="200"/>
      <c r="L724" s="200"/>
      <c r="M724" s="200"/>
      <c r="N724" s="214"/>
      <c r="O724" s="151"/>
      <c r="P724" s="151"/>
      <c r="Q724" s="90"/>
      <c r="R724" s="165"/>
      <c r="S724" s="214"/>
      <c r="T724" s="321"/>
      <c r="U724" s="296"/>
      <c r="V724" s="90"/>
      <c r="W724" s="358"/>
      <c r="X724" s="56"/>
      <c r="Y724" s="56"/>
      <c r="Z724" s="56"/>
      <c r="AA724" s="56"/>
      <c r="AB724" s="56"/>
      <c r="AC724" s="56"/>
      <c r="AD724" s="226"/>
      <c r="AE724" s="226"/>
      <c r="AF724" s="226"/>
    </row>
    <row r="725" spans="1:32" s="112" customFormat="1" x14ac:dyDescent="0.25">
      <c r="A725" s="220"/>
      <c r="B725" s="220"/>
      <c r="C725" s="271"/>
      <c r="D725" s="174"/>
      <c r="E725" s="55"/>
      <c r="F725" s="89"/>
      <c r="G725" s="66"/>
      <c r="H725" s="108"/>
      <c r="I725" s="150"/>
      <c r="J725" s="199"/>
      <c r="K725" s="199"/>
      <c r="L725" s="199"/>
      <c r="M725" s="199"/>
      <c r="N725" s="213"/>
      <c r="O725" s="150"/>
      <c r="P725" s="150"/>
      <c r="Q725" s="89"/>
      <c r="R725" s="164"/>
      <c r="S725" s="213"/>
      <c r="T725" s="320"/>
      <c r="U725" s="295"/>
      <c r="V725" s="89"/>
      <c r="W725" s="357"/>
      <c r="X725" s="55"/>
      <c r="Y725" s="55"/>
      <c r="Z725" s="55"/>
      <c r="AA725" s="55"/>
      <c r="AB725" s="55"/>
      <c r="AC725" s="55"/>
      <c r="AD725" s="226"/>
      <c r="AE725" s="226"/>
      <c r="AF725" s="226"/>
    </row>
    <row r="726" spans="1:32" s="112" customFormat="1" x14ac:dyDescent="0.25">
      <c r="A726" s="220"/>
      <c r="B726" s="220"/>
      <c r="C726" s="271"/>
      <c r="D726" s="174"/>
      <c r="E726" s="56"/>
      <c r="F726" s="90"/>
      <c r="G726" s="67"/>
      <c r="H726" s="109"/>
      <c r="I726" s="151"/>
      <c r="J726" s="200"/>
      <c r="K726" s="200"/>
      <c r="L726" s="200"/>
      <c r="M726" s="200"/>
      <c r="N726" s="214"/>
      <c r="O726" s="151"/>
      <c r="P726" s="151"/>
      <c r="Q726" s="90"/>
      <c r="R726" s="165"/>
      <c r="S726" s="214"/>
      <c r="T726" s="321"/>
      <c r="U726" s="296"/>
      <c r="V726" s="90"/>
      <c r="W726" s="358"/>
      <c r="X726" s="56"/>
      <c r="Y726" s="56"/>
      <c r="Z726" s="56"/>
      <c r="AA726" s="56"/>
      <c r="AB726" s="56"/>
      <c r="AC726" s="56"/>
      <c r="AD726" s="226"/>
      <c r="AE726" s="226"/>
      <c r="AF726" s="226"/>
    </row>
    <row r="727" spans="1:32" s="112" customFormat="1" x14ac:dyDescent="0.25">
      <c r="A727" s="220"/>
      <c r="B727" s="220"/>
      <c r="C727" s="178"/>
      <c r="D727" s="174"/>
      <c r="E727" s="56"/>
      <c r="F727" s="90"/>
      <c r="G727" s="67"/>
      <c r="H727" s="109"/>
      <c r="I727" s="151"/>
      <c r="J727" s="200"/>
      <c r="K727" s="200"/>
      <c r="L727" s="200"/>
      <c r="M727" s="200"/>
      <c r="N727" s="214"/>
      <c r="O727" s="151"/>
      <c r="P727" s="151"/>
      <c r="Q727" s="90"/>
      <c r="R727" s="165"/>
      <c r="S727" s="214"/>
      <c r="T727" s="321"/>
      <c r="U727" s="296"/>
      <c r="V727" s="90"/>
      <c r="W727" s="358"/>
      <c r="X727" s="56"/>
      <c r="Y727" s="56"/>
      <c r="Z727" s="56"/>
      <c r="AA727" s="56"/>
      <c r="AB727" s="56"/>
      <c r="AC727" s="56"/>
      <c r="AD727" s="226"/>
      <c r="AE727" s="226"/>
      <c r="AF727" s="226"/>
    </row>
    <row r="728" spans="1:32" s="112" customFormat="1" x14ac:dyDescent="0.25">
      <c r="A728" s="220"/>
      <c r="B728" s="220"/>
      <c r="C728" s="178"/>
      <c r="D728" s="174"/>
      <c r="E728" s="55"/>
      <c r="F728" s="89"/>
      <c r="G728" s="66"/>
      <c r="H728" s="108"/>
      <c r="I728" s="150"/>
      <c r="J728" s="199"/>
      <c r="K728" s="199"/>
      <c r="L728" s="199"/>
      <c r="M728" s="199"/>
      <c r="N728" s="213"/>
      <c r="O728" s="150"/>
      <c r="P728" s="150"/>
      <c r="Q728" s="89"/>
      <c r="R728" s="164"/>
      <c r="S728" s="213"/>
      <c r="T728" s="320"/>
      <c r="U728" s="295"/>
      <c r="V728" s="89"/>
      <c r="W728" s="357"/>
      <c r="X728" s="55"/>
      <c r="Y728" s="55"/>
      <c r="Z728" s="55"/>
      <c r="AA728" s="55"/>
      <c r="AB728" s="55"/>
      <c r="AC728" s="55"/>
      <c r="AD728" s="226"/>
      <c r="AE728" s="226"/>
      <c r="AF728" s="226"/>
    </row>
    <row r="729" spans="1:32" s="112" customFormat="1" x14ac:dyDescent="0.25">
      <c r="A729" s="220"/>
      <c r="B729" s="220"/>
      <c r="C729" s="177"/>
      <c r="D729" s="174"/>
      <c r="E729" s="55"/>
      <c r="F729" s="89"/>
      <c r="G729" s="66"/>
      <c r="H729" s="108"/>
      <c r="I729" s="150"/>
      <c r="J729" s="199"/>
      <c r="K729" s="199"/>
      <c r="L729" s="199"/>
      <c r="M729" s="199"/>
      <c r="N729" s="213"/>
      <c r="O729" s="150"/>
      <c r="P729" s="150"/>
      <c r="Q729" s="89"/>
      <c r="R729" s="164"/>
      <c r="S729" s="213"/>
      <c r="T729" s="320"/>
      <c r="U729" s="295"/>
      <c r="V729" s="89"/>
      <c r="W729" s="357"/>
      <c r="X729" s="55"/>
      <c r="Y729" s="55"/>
      <c r="Z729" s="55"/>
      <c r="AA729" s="55"/>
      <c r="AB729" s="55"/>
      <c r="AC729" s="55"/>
      <c r="AD729" s="226"/>
      <c r="AE729" s="226"/>
      <c r="AF729" s="226"/>
    </row>
    <row r="730" spans="1:32" s="112" customFormat="1" x14ac:dyDescent="0.25">
      <c r="A730" s="220"/>
      <c r="B730" s="220"/>
      <c r="C730" s="178"/>
      <c r="D730" s="174"/>
      <c r="E730" s="55"/>
      <c r="F730" s="89"/>
      <c r="G730" s="66"/>
      <c r="H730" s="108"/>
      <c r="I730" s="150"/>
      <c r="J730" s="199"/>
      <c r="K730" s="199"/>
      <c r="L730" s="199"/>
      <c r="M730" s="199"/>
      <c r="N730" s="213"/>
      <c r="O730" s="150"/>
      <c r="P730" s="150"/>
      <c r="Q730" s="89"/>
      <c r="R730" s="164"/>
      <c r="S730" s="213"/>
      <c r="T730" s="320"/>
      <c r="U730" s="295"/>
      <c r="V730" s="89"/>
      <c r="W730" s="357"/>
      <c r="X730" s="55"/>
      <c r="Y730" s="55"/>
      <c r="Z730" s="55"/>
      <c r="AA730" s="55"/>
      <c r="AB730" s="55"/>
      <c r="AC730" s="55"/>
      <c r="AD730" s="226"/>
      <c r="AE730" s="226"/>
      <c r="AF730" s="226"/>
    </row>
    <row r="731" spans="1:32" s="112" customFormat="1" x14ac:dyDescent="0.25">
      <c r="A731" s="220"/>
      <c r="B731" s="220"/>
      <c r="C731" s="178"/>
      <c r="D731" s="174"/>
      <c r="E731" s="55"/>
      <c r="F731" s="89"/>
      <c r="G731" s="66"/>
      <c r="H731" s="108"/>
      <c r="I731" s="150"/>
      <c r="J731" s="199"/>
      <c r="K731" s="199"/>
      <c r="L731" s="199"/>
      <c r="M731" s="199"/>
      <c r="N731" s="213"/>
      <c r="O731" s="150"/>
      <c r="P731" s="150"/>
      <c r="Q731" s="89"/>
      <c r="R731" s="164"/>
      <c r="S731" s="213"/>
      <c r="T731" s="320"/>
      <c r="U731" s="295"/>
      <c r="V731" s="89"/>
      <c r="W731" s="357"/>
      <c r="X731" s="55"/>
      <c r="Y731" s="55"/>
      <c r="Z731" s="55"/>
      <c r="AA731" s="55"/>
      <c r="AB731" s="55"/>
      <c r="AC731" s="55"/>
      <c r="AD731" s="226"/>
      <c r="AE731" s="226"/>
      <c r="AF731" s="226"/>
    </row>
    <row r="732" spans="1:32" s="112" customFormat="1" x14ac:dyDescent="0.25">
      <c r="A732" s="220"/>
      <c r="B732" s="220"/>
      <c r="C732" s="271"/>
      <c r="D732" s="174"/>
      <c r="E732" s="56"/>
      <c r="F732" s="90"/>
      <c r="G732" s="67"/>
      <c r="H732" s="109"/>
      <c r="I732" s="151"/>
      <c r="J732" s="200"/>
      <c r="K732" s="200"/>
      <c r="L732" s="200"/>
      <c r="M732" s="200"/>
      <c r="N732" s="214"/>
      <c r="O732" s="151"/>
      <c r="P732" s="151"/>
      <c r="Q732" s="90"/>
      <c r="R732" s="165"/>
      <c r="S732" s="214"/>
      <c r="T732" s="321"/>
      <c r="U732" s="296"/>
      <c r="V732" s="90"/>
      <c r="W732" s="358"/>
      <c r="X732" s="56"/>
      <c r="Y732" s="56"/>
      <c r="Z732" s="56"/>
      <c r="AA732" s="56"/>
      <c r="AB732" s="56"/>
      <c r="AC732" s="56"/>
      <c r="AD732" s="226"/>
      <c r="AE732" s="226"/>
      <c r="AF732" s="226"/>
    </row>
    <row r="733" spans="1:32" s="112" customFormat="1" x14ac:dyDescent="0.25">
      <c r="A733" s="220"/>
      <c r="B733" s="220"/>
      <c r="C733" s="271"/>
      <c r="D733" s="174"/>
      <c r="E733" s="56"/>
      <c r="F733" s="90"/>
      <c r="G733" s="67"/>
      <c r="H733" s="109"/>
      <c r="I733" s="151"/>
      <c r="J733" s="200"/>
      <c r="K733" s="200"/>
      <c r="L733" s="200"/>
      <c r="M733" s="200"/>
      <c r="N733" s="214"/>
      <c r="O733" s="151"/>
      <c r="P733" s="151"/>
      <c r="Q733" s="90"/>
      <c r="R733" s="165"/>
      <c r="S733" s="214"/>
      <c r="T733" s="321"/>
      <c r="U733" s="296"/>
      <c r="V733" s="90"/>
      <c r="W733" s="358"/>
      <c r="X733" s="56"/>
      <c r="Y733" s="56"/>
      <c r="Z733" s="56"/>
      <c r="AA733" s="56"/>
      <c r="AB733" s="56"/>
      <c r="AC733" s="56"/>
      <c r="AD733" s="226"/>
      <c r="AE733" s="226"/>
      <c r="AF733" s="226"/>
    </row>
    <row r="734" spans="1:32" s="112" customFormat="1" x14ac:dyDescent="0.25">
      <c r="A734" s="220"/>
      <c r="B734" s="220"/>
      <c r="C734" s="271"/>
      <c r="D734" s="174"/>
      <c r="E734" s="55"/>
      <c r="F734" s="89"/>
      <c r="G734" s="66"/>
      <c r="H734" s="108"/>
      <c r="I734" s="150"/>
      <c r="J734" s="199"/>
      <c r="K734" s="199"/>
      <c r="L734" s="199"/>
      <c r="M734" s="199"/>
      <c r="N734" s="213"/>
      <c r="O734" s="150"/>
      <c r="P734" s="150"/>
      <c r="Q734" s="89"/>
      <c r="R734" s="164"/>
      <c r="S734" s="213"/>
      <c r="T734" s="320"/>
      <c r="U734" s="295"/>
      <c r="V734" s="89"/>
      <c r="W734" s="357"/>
      <c r="X734" s="55"/>
      <c r="Y734" s="55"/>
      <c r="Z734" s="55"/>
      <c r="AA734" s="55"/>
      <c r="AB734" s="55"/>
      <c r="AC734" s="55"/>
      <c r="AD734" s="226"/>
      <c r="AE734" s="226"/>
      <c r="AF734" s="226"/>
    </row>
    <row r="735" spans="1:32" s="112" customFormat="1" x14ac:dyDescent="0.25">
      <c r="A735" s="220"/>
      <c r="B735" s="220"/>
      <c r="C735" s="271"/>
      <c r="D735" s="174"/>
      <c r="E735" s="56"/>
      <c r="F735" s="90"/>
      <c r="G735" s="67"/>
      <c r="H735" s="109"/>
      <c r="I735" s="151"/>
      <c r="J735" s="200"/>
      <c r="K735" s="200"/>
      <c r="L735" s="200"/>
      <c r="M735" s="200"/>
      <c r="N735" s="214"/>
      <c r="O735" s="151"/>
      <c r="P735" s="151"/>
      <c r="Q735" s="90"/>
      <c r="R735" s="165"/>
      <c r="S735" s="214"/>
      <c r="T735" s="321"/>
      <c r="U735" s="296"/>
      <c r="V735" s="90"/>
      <c r="W735" s="358"/>
      <c r="X735" s="56"/>
      <c r="Y735" s="56"/>
      <c r="Z735" s="56"/>
      <c r="AA735" s="56"/>
      <c r="AB735" s="56"/>
      <c r="AC735" s="56"/>
      <c r="AD735" s="226"/>
      <c r="AE735" s="226"/>
      <c r="AF735" s="226"/>
    </row>
    <row r="736" spans="1:32" s="112" customFormat="1" x14ac:dyDescent="0.25">
      <c r="A736" s="220"/>
      <c r="B736" s="220"/>
      <c r="C736" s="271"/>
      <c r="D736" s="174"/>
      <c r="E736" s="56"/>
      <c r="F736" s="90"/>
      <c r="G736" s="67"/>
      <c r="H736" s="109"/>
      <c r="I736" s="151"/>
      <c r="J736" s="200"/>
      <c r="K736" s="200"/>
      <c r="L736" s="200"/>
      <c r="M736" s="200"/>
      <c r="N736" s="214"/>
      <c r="O736" s="151"/>
      <c r="P736" s="151"/>
      <c r="Q736" s="90"/>
      <c r="R736" s="165"/>
      <c r="S736" s="214"/>
      <c r="T736" s="321"/>
      <c r="U736" s="296"/>
      <c r="V736" s="90"/>
      <c r="W736" s="358"/>
      <c r="X736" s="56"/>
      <c r="Y736" s="56"/>
      <c r="Z736" s="56"/>
      <c r="AA736" s="56"/>
      <c r="AB736" s="56"/>
      <c r="AC736" s="56"/>
      <c r="AD736" s="226"/>
      <c r="AE736" s="226"/>
      <c r="AF736" s="226"/>
    </row>
    <row r="737" spans="1:32" s="112" customFormat="1" x14ac:dyDescent="0.25">
      <c r="A737" s="220"/>
      <c r="B737" s="220"/>
      <c r="C737" s="178"/>
      <c r="D737" s="174"/>
      <c r="E737" s="55"/>
      <c r="F737" s="89"/>
      <c r="G737" s="66"/>
      <c r="H737" s="108"/>
      <c r="I737" s="150"/>
      <c r="J737" s="199"/>
      <c r="K737" s="199"/>
      <c r="L737" s="199"/>
      <c r="M737" s="199"/>
      <c r="N737" s="213"/>
      <c r="O737" s="150"/>
      <c r="P737" s="150"/>
      <c r="Q737" s="89"/>
      <c r="R737" s="164"/>
      <c r="S737" s="213"/>
      <c r="T737" s="320"/>
      <c r="U737" s="295"/>
      <c r="V737" s="89"/>
      <c r="W737" s="357"/>
      <c r="X737" s="55"/>
      <c r="Y737" s="55"/>
      <c r="Z737" s="55"/>
      <c r="AA737" s="55"/>
      <c r="AB737" s="55"/>
      <c r="AC737" s="55"/>
      <c r="AD737" s="226"/>
      <c r="AE737" s="226"/>
      <c r="AF737" s="226"/>
    </row>
    <row r="738" spans="1:32" s="112" customFormat="1" x14ac:dyDescent="0.25">
      <c r="A738" s="220"/>
      <c r="B738" s="220"/>
      <c r="C738" s="177"/>
      <c r="D738" s="174"/>
      <c r="E738" s="56"/>
      <c r="F738" s="90"/>
      <c r="G738" s="67"/>
      <c r="H738" s="109"/>
      <c r="I738" s="151"/>
      <c r="J738" s="200"/>
      <c r="K738" s="200"/>
      <c r="L738" s="200"/>
      <c r="M738" s="200"/>
      <c r="N738" s="214"/>
      <c r="O738" s="151"/>
      <c r="P738" s="151"/>
      <c r="Q738" s="90"/>
      <c r="R738" s="165"/>
      <c r="S738" s="214"/>
      <c r="T738" s="321"/>
      <c r="U738" s="296"/>
      <c r="V738" s="90"/>
      <c r="W738" s="358"/>
      <c r="X738" s="56"/>
      <c r="Y738" s="56"/>
      <c r="Z738" s="56"/>
      <c r="AA738" s="56"/>
      <c r="AB738" s="56"/>
      <c r="AC738" s="56"/>
      <c r="AD738" s="226"/>
      <c r="AE738" s="226"/>
      <c r="AF738" s="226"/>
    </row>
    <row r="739" spans="1:32" s="112" customFormat="1" x14ac:dyDescent="0.25">
      <c r="A739" s="220"/>
      <c r="B739" s="220"/>
      <c r="C739" s="178"/>
      <c r="D739" s="174"/>
      <c r="E739" s="56"/>
      <c r="F739" s="90"/>
      <c r="G739" s="67"/>
      <c r="H739" s="109"/>
      <c r="I739" s="151"/>
      <c r="J739" s="200"/>
      <c r="K739" s="200"/>
      <c r="L739" s="200"/>
      <c r="M739" s="200"/>
      <c r="N739" s="214"/>
      <c r="O739" s="151"/>
      <c r="P739" s="151"/>
      <c r="Q739" s="90"/>
      <c r="R739" s="165"/>
      <c r="S739" s="214"/>
      <c r="T739" s="321"/>
      <c r="U739" s="296"/>
      <c r="V739" s="90"/>
      <c r="W739" s="358"/>
      <c r="X739" s="56"/>
      <c r="Y739" s="56"/>
      <c r="Z739" s="56"/>
      <c r="AA739" s="56"/>
      <c r="AB739" s="56"/>
      <c r="AC739" s="56"/>
      <c r="AD739" s="226"/>
      <c r="AE739" s="226"/>
      <c r="AF739" s="226"/>
    </row>
    <row r="740" spans="1:32" s="112" customFormat="1" x14ac:dyDescent="0.25">
      <c r="A740" s="220"/>
      <c r="B740" s="220"/>
      <c r="C740" s="178"/>
      <c r="D740" s="174"/>
      <c r="E740" s="55"/>
      <c r="F740" s="89"/>
      <c r="G740" s="66"/>
      <c r="H740" s="108"/>
      <c r="I740" s="150"/>
      <c r="J740" s="199"/>
      <c r="K740" s="199"/>
      <c r="L740" s="199"/>
      <c r="M740" s="199"/>
      <c r="N740" s="213"/>
      <c r="O740" s="150"/>
      <c r="P740" s="150"/>
      <c r="Q740" s="89"/>
      <c r="R740" s="164"/>
      <c r="S740" s="213"/>
      <c r="T740" s="320"/>
      <c r="U740" s="295"/>
      <c r="V740" s="89"/>
      <c r="W740" s="357"/>
      <c r="X740" s="55"/>
      <c r="Y740" s="55"/>
      <c r="Z740" s="55"/>
      <c r="AA740" s="55"/>
      <c r="AB740" s="55"/>
      <c r="AC740" s="55"/>
      <c r="AD740" s="226"/>
      <c r="AE740" s="226"/>
      <c r="AF740" s="226"/>
    </row>
    <row r="741" spans="1:32" s="112" customFormat="1" x14ac:dyDescent="0.25">
      <c r="A741" s="220"/>
      <c r="B741" s="220"/>
      <c r="C741" s="177"/>
      <c r="D741" s="174"/>
      <c r="E741" s="56"/>
      <c r="F741" s="90"/>
      <c r="G741" s="67"/>
      <c r="H741" s="109"/>
      <c r="I741" s="151"/>
      <c r="J741" s="200"/>
      <c r="K741" s="200"/>
      <c r="L741" s="200"/>
      <c r="M741" s="200"/>
      <c r="N741" s="214"/>
      <c r="O741" s="151"/>
      <c r="P741" s="151"/>
      <c r="Q741" s="90"/>
      <c r="R741" s="165"/>
      <c r="S741" s="214"/>
      <c r="T741" s="321"/>
      <c r="U741" s="296"/>
      <c r="V741" s="90"/>
      <c r="W741" s="358"/>
      <c r="X741" s="56"/>
      <c r="Y741" s="56"/>
      <c r="Z741" s="56"/>
      <c r="AA741" s="56"/>
      <c r="AB741" s="56"/>
      <c r="AC741" s="56"/>
      <c r="AD741" s="226"/>
      <c r="AE741" s="226"/>
      <c r="AF741" s="226"/>
    </row>
    <row r="742" spans="1:32" s="112" customFormat="1" x14ac:dyDescent="0.25">
      <c r="A742" s="220"/>
      <c r="B742" s="220"/>
      <c r="C742" s="178"/>
      <c r="D742" s="174"/>
      <c r="E742" s="56"/>
      <c r="F742" s="90"/>
      <c r="G742" s="67"/>
      <c r="H742" s="109"/>
      <c r="I742" s="151"/>
      <c r="J742" s="200"/>
      <c r="K742" s="200"/>
      <c r="L742" s="200"/>
      <c r="M742" s="200"/>
      <c r="N742" s="214"/>
      <c r="O742" s="151"/>
      <c r="P742" s="151"/>
      <c r="Q742" s="90"/>
      <c r="R742" s="165"/>
      <c r="S742" s="214"/>
      <c r="T742" s="321"/>
      <c r="U742" s="296"/>
      <c r="V742" s="90"/>
      <c r="W742" s="358"/>
      <c r="X742" s="56"/>
      <c r="Y742" s="56"/>
      <c r="Z742" s="56"/>
      <c r="AA742" s="56"/>
      <c r="AB742" s="56"/>
      <c r="AC742" s="56"/>
      <c r="AD742" s="226"/>
      <c r="AE742" s="226"/>
      <c r="AF742" s="226"/>
    </row>
    <row r="743" spans="1:32" s="112" customFormat="1" x14ac:dyDescent="0.25">
      <c r="A743" s="220"/>
      <c r="B743" s="220"/>
      <c r="C743" s="178"/>
      <c r="D743" s="174"/>
      <c r="E743" s="55"/>
      <c r="F743" s="89"/>
      <c r="G743" s="66"/>
      <c r="H743" s="108"/>
      <c r="I743" s="150"/>
      <c r="J743" s="199"/>
      <c r="K743" s="199"/>
      <c r="L743" s="199"/>
      <c r="M743" s="199"/>
      <c r="N743" s="213"/>
      <c r="O743" s="150"/>
      <c r="P743" s="150"/>
      <c r="Q743" s="89"/>
      <c r="R743" s="164"/>
      <c r="S743" s="213"/>
      <c r="T743" s="320"/>
      <c r="U743" s="295"/>
      <c r="V743" s="89"/>
      <c r="W743" s="357"/>
      <c r="X743" s="55"/>
      <c r="Y743" s="55"/>
      <c r="Z743" s="55"/>
      <c r="AA743" s="55"/>
      <c r="AB743" s="55"/>
      <c r="AC743" s="55"/>
      <c r="AD743" s="226"/>
      <c r="AE743" s="226"/>
      <c r="AF743" s="226"/>
    </row>
    <row r="744" spans="1:32" s="112" customFormat="1" x14ac:dyDescent="0.25">
      <c r="A744" s="220"/>
      <c r="B744" s="220"/>
      <c r="C744" s="177"/>
      <c r="D744" s="174"/>
      <c r="E744" s="56"/>
      <c r="F744" s="90"/>
      <c r="G744" s="67"/>
      <c r="H744" s="109"/>
      <c r="I744" s="151"/>
      <c r="J744" s="200"/>
      <c r="K744" s="200"/>
      <c r="L744" s="200"/>
      <c r="M744" s="200"/>
      <c r="N744" s="214"/>
      <c r="O744" s="151"/>
      <c r="P744" s="151"/>
      <c r="Q744" s="90"/>
      <c r="R744" s="165"/>
      <c r="S744" s="214"/>
      <c r="T744" s="321"/>
      <c r="U744" s="296"/>
      <c r="V744" s="90"/>
      <c r="W744" s="358"/>
      <c r="X744" s="56"/>
      <c r="Y744" s="56"/>
      <c r="Z744" s="56"/>
      <c r="AA744" s="56"/>
      <c r="AB744" s="56"/>
      <c r="AC744" s="56"/>
      <c r="AD744" s="226"/>
      <c r="AE744" s="226"/>
      <c r="AF744" s="226"/>
    </row>
    <row r="745" spans="1:32" s="112" customFormat="1" x14ac:dyDescent="0.25">
      <c r="A745" s="220"/>
      <c r="B745" s="220"/>
      <c r="C745" s="178"/>
      <c r="D745" s="174"/>
      <c r="E745" s="56"/>
      <c r="F745" s="90"/>
      <c r="G745" s="67"/>
      <c r="H745" s="109"/>
      <c r="I745" s="151"/>
      <c r="J745" s="200"/>
      <c r="K745" s="200"/>
      <c r="L745" s="200"/>
      <c r="M745" s="200"/>
      <c r="N745" s="214"/>
      <c r="O745" s="151"/>
      <c r="P745" s="151"/>
      <c r="Q745" s="90"/>
      <c r="R745" s="165"/>
      <c r="S745" s="214"/>
      <c r="T745" s="321"/>
      <c r="U745" s="296"/>
      <c r="V745" s="90"/>
      <c r="W745" s="358"/>
      <c r="X745" s="56"/>
      <c r="Y745" s="56"/>
      <c r="Z745" s="56"/>
      <c r="AA745" s="56"/>
      <c r="AB745" s="56"/>
      <c r="AC745" s="56"/>
      <c r="AD745" s="226"/>
      <c r="AE745" s="226"/>
      <c r="AF745" s="226"/>
    </row>
    <row r="746" spans="1:32" s="112" customFormat="1" x14ac:dyDescent="0.25">
      <c r="A746" s="220"/>
      <c r="B746" s="220"/>
      <c r="C746" s="178"/>
      <c r="D746" s="174"/>
      <c r="E746" s="55"/>
      <c r="F746" s="89"/>
      <c r="G746" s="66"/>
      <c r="H746" s="108"/>
      <c r="I746" s="150"/>
      <c r="J746" s="199"/>
      <c r="K746" s="199"/>
      <c r="L746" s="199"/>
      <c r="M746" s="199"/>
      <c r="N746" s="213"/>
      <c r="O746" s="150"/>
      <c r="P746" s="150"/>
      <c r="Q746" s="89"/>
      <c r="R746" s="164"/>
      <c r="S746" s="213"/>
      <c r="T746" s="320"/>
      <c r="U746" s="295"/>
      <c r="V746" s="89"/>
      <c r="W746" s="357"/>
      <c r="X746" s="55"/>
      <c r="Y746" s="55"/>
      <c r="Z746" s="55"/>
      <c r="AA746" s="55"/>
      <c r="AB746" s="55"/>
      <c r="AC746" s="55"/>
      <c r="AD746" s="226"/>
      <c r="AE746" s="226"/>
      <c r="AF746" s="226"/>
    </row>
    <row r="747" spans="1:32" s="112" customFormat="1" x14ac:dyDescent="0.25">
      <c r="A747" s="220"/>
      <c r="B747" s="220"/>
      <c r="C747" s="177"/>
      <c r="D747" s="174"/>
      <c r="E747" s="56"/>
      <c r="F747" s="90"/>
      <c r="G747" s="67"/>
      <c r="H747" s="109"/>
      <c r="I747" s="151"/>
      <c r="J747" s="200"/>
      <c r="K747" s="200"/>
      <c r="L747" s="200"/>
      <c r="M747" s="200"/>
      <c r="N747" s="214"/>
      <c r="O747" s="151"/>
      <c r="P747" s="151"/>
      <c r="Q747" s="90"/>
      <c r="R747" s="165"/>
      <c r="S747" s="214"/>
      <c r="T747" s="321"/>
      <c r="U747" s="296"/>
      <c r="V747" s="90"/>
      <c r="W747" s="358"/>
      <c r="X747" s="56"/>
      <c r="Y747" s="56"/>
      <c r="Z747" s="56"/>
      <c r="AA747" s="56"/>
      <c r="AB747" s="56"/>
      <c r="AC747" s="56"/>
      <c r="AD747" s="226"/>
      <c r="AE747" s="226"/>
      <c r="AF747" s="226"/>
    </row>
    <row r="748" spans="1:32" s="112" customFormat="1" x14ac:dyDescent="0.25">
      <c r="A748" s="220"/>
      <c r="B748" s="220"/>
      <c r="C748" s="178"/>
      <c r="D748" s="174"/>
      <c r="E748" s="56"/>
      <c r="F748" s="90"/>
      <c r="G748" s="67"/>
      <c r="H748" s="109"/>
      <c r="I748" s="151"/>
      <c r="J748" s="200"/>
      <c r="K748" s="200"/>
      <c r="L748" s="200"/>
      <c r="M748" s="200"/>
      <c r="N748" s="214"/>
      <c r="O748" s="151"/>
      <c r="P748" s="151"/>
      <c r="Q748" s="90"/>
      <c r="R748" s="165"/>
      <c r="S748" s="214"/>
      <c r="T748" s="321"/>
      <c r="U748" s="296"/>
      <c r="V748" s="90"/>
      <c r="W748" s="358"/>
      <c r="X748" s="56"/>
      <c r="Y748" s="56"/>
      <c r="Z748" s="56"/>
      <c r="AA748" s="56"/>
      <c r="AB748" s="56"/>
      <c r="AC748" s="56"/>
      <c r="AD748" s="226"/>
      <c r="AE748" s="226"/>
      <c r="AF748" s="226"/>
    </row>
    <row r="749" spans="1:32" s="112" customFormat="1" x14ac:dyDescent="0.25">
      <c r="A749" s="220"/>
      <c r="B749" s="220"/>
      <c r="C749" s="178"/>
      <c r="D749" s="174"/>
      <c r="E749" s="55"/>
      <c r="F749" s="89"/>
      <c r="G749" s="66"/>
      <c r="H749" s="108"/>
      <c r="I749" s="150"/>
      <c r="J749" s="199"/>
      <c r="K749" s="199"/>
      <c r="L749" s="199"/>
      <c r="M749" s="199"/>
      <c r="N749" s="213"/>
      <c r="O749" s="150"/>
      <c r="P749" s="150"/>
      <c r="Q749" s="89"/>
      <c r="R749" s="164"/>
      <c r="S749" s="213"/>
      <c r="T749" s="320"/>
      <c r="U749" s="295"/>
      <c r="V749" s="89"/>
      <c r="W749" s="357"/>
      <c r="X749" s="55"/>
      <c r="Y749" s="55"/>
      <c r="Z749" s="55"/>
      <c r="AA749" s="55"/>
      <c r="AB749" s="55"/>
      <c r="AC749" s="55"/>
      <c r="AD749" s="226"/>
      <c r="AE749" s="226"/>
      <c r="AF749" s="226"/>
    </row>
    <row r="750" spans="1:32" s="112" customFormat="1" x14ac:dyDescent="0.25">
      <c r="A750" s="220"/>
      <c r="B750" s="220"/>
      <c r="C750" s="177"/>
      <c r="D750" s="174"/>
      <c r="E750" s="56"/>
      <c r="F750" s="90"/>
      <c r="G750" s="67"/>
      <c r="H750" s="109"/>
      <c r="I750" s="151"/>
      <c r="J750" s="200"/>
      <c r="K750" s="200"/>
      <c r="L750" s="200"/>
      <c r="M750" s="200"/>
      <c r="N750" s="214"/>
      <c r="O750" s="151"/>
      <c r="P750" s="151"/>
      <c r="Q750" s="90"/>
      <c r="R750" s="165"/>
      <c r="S750" s="214"/>
      <c r="T750" s="321"/>
      <c r="U750" s="296"/>
      <c r="V750" s="90"/>
      <c r="W750" s="358"/>
      <c r="X750" s="56"/>
      <c r="Y750" s="56"/>
      <c r="Z750" s="56"/>
      <c r="AA750" s="56"/>
      <c r="AB750" s="56"/>
      <c r="AC750" s="56"/>
      <c r="AD750" s="226"/>
      <c r="AE750" s="226"/>
      <c r="AF750" s="226"/>
    </row>
    <row r="751" spans="1:32" s="112" customFormat="1" x14ac:dyDescent="0.25">
      <c r="A751" s="220"/>
      <c r="B751" s="220"/>
      <c r="C751" s="177"/>
      <c r="D751" s="174"/>
      <c r="E751" s="56"/>
      <c r="F751" s="90"/>
      <c r="G751" s="67"/>
      <c r="H751" s="109"/>
      <c r="I751" s="151"/>
      <c r="J751" s="200"/>
      <c r="K751" s="200"/>
      <c r="L751" s="200"/>
      <c r="M751" s="200"/>
      <c r="N751" s="214"/>
      <c r="O751" s="151"/>
      <c r="P751" s="151"/>
      <c r="Q751" s="90"/>
      <c r="R751" s="165"/>
      <c r="S751" s="214"/>
      <c r="T751" s="321"/>
      <c r="U751" s="296"/>
      <c r="V751" s="90"/>
      <c r="W751" s="358"/>
      <c r="X751" s="56"/>
      <c r="Y751" s="56"/>
      <c r="Z751" s="56"/>
      <c r="AA751" s="56"/>
      <c r="AB751" s="56"/>
      <c r="AC751" s="56"/>
      <c r="AD751" s="226"/>
      <c r="AE751" s="226"/>
      <c r="AF751" s="226"/>
    </row>
    <row r="752" spans="1:32" s="112" customFormat="1" x14ac:dyDescent="0.25">
      <c r="A752" s="220"/>
      <c r="B752" s="220"/>
      <c r="C752" s="177"/>
      <c r="D752" s="174"/>
      <c r="E752" s="55"/>
      <c r="F752" s="89"/>
      <c r="G752" s="66"/>
      <c r="H752" s="108"/>
      <c r="I752" s="150"/>
      <c r="J752" s="199"/>
      <c r="K752" s="199"/>
      <c r="L752" s="199"/>
      <c r="M752" s="199"/>
      <c r="N752" s="213"/>
      <c r="O752" s="150"/>
      <c r="P752" s="150"/>
      <c r="Q752" s="89"/>
      <c r="R752" s="164"/>
      <c r="S752" s="213"/>
      <c r="T752" s="320"/>
      <c r="U752" s="295"/>
      <c r="V752" s="89"/>
      <c r="W752" s="357"/>
      <c r="X752" s="55"/>
      <c r="Y752" s="55"/>
      <c r="Z752" s="55"/>
      <c r="AA752" s="55"/>
      <c r="AB752" s="55"/>
      <c r="AC752" s="55"/>
      <c r="AD752" s="226"/>
      <c r="AE752" s="226"/>
      <c r="AF752" s="226"/>
    </row>
    <row r="753" spans="1:32" s="112" customFormat="1" x14ac:dyDescent="0.25">
      <c r="A753" s="220"/>
      <c r="B753" s="220"/>
      <c r="C753" s="177"/>
      <c r="D753" s="174"/>
      <c r="E753" s="56"/>
      <c r="F753" s="90"/>
      <c r="G753" s="67"/>
      <c r="H753" s="109"/>
      <c r="I753" s="151"/>
      <c r="J753" s="200"/>
      <c r="K753" s="200"/>
      <c r="L753" s="200"/>
      <c r="M753" s="200"/>
      <c r="N753" s="214"/>
      <c r="O753" s="151"/>
      <c r="P753" s="151"/>
      <c r="Q753" s="90"/>
      <c r="R753" s="165"/>
      <c r="S753" s="214"/>
      <c r="T753" s="321"/>
      <c r="U753" s="296"/>
      <c r="V753" s="90"/>
      <c r="W753" s="358"/>
      <c r="X753" s="56"/>
      <c r="Y753" s="56"/>
      <c r="Z753" s="56"/>
      <c r="AA753" s="56"/>
      <c r="AB753" s="56"/>
      <c r="AC753" s="56"/>
      <c r="AD753" s="226"/>
      <c r="AE753" s="226"/>
      <c r="AF753" s="226"/>
    </row>
    <row r="754" spans="1:32" s="112" customFormat="1" x14ac:dyDescent="0.25">
      <c r="A754" s="220"/>
      <c r="B754" s="220"/>
      <c r="C754" s="178"/>
      <c r="D754" s="174"/>
      <c r="E754" s="56"/>
      <c r="F754" s="90"/>
      <c r="G754" s="67"/>
      <c r="H754" s="109"/>
      <c r="I754" s="151"/>
      <c r="J754" s="200"/>
      <c r="K754" s="200"/>
      <c r="L754" s="200"/>
      <c r="M754" s="200"/>
      <c r="N754" s="214"/>
      <c r="O754" s="151"/>
      <c r="P754" s="151"/>
      <c r="Q754" s="90"/>
      <c r="R754" s="165"/>
      <c r="S754" s="214"/>
      <c r="T754" s="321"/>
      <c r="U754" s="296"/>
      <c r="V754" s="90"/>
      <c r="W754" s="358"/>
      <c r="X754" s="56"/>
      <c r="Y754" s="56"/>
      <c r="Z754" s="56"/>
      <c r="AA754" s="56"/>
      <c r="AB754" s="56"/>
      <c r="AC754" s="56"/>
      <c r="AD754" s="226"/>
      <c r="AE754" s="226"/>
      <c r="AF754" s="226"/>
    </row>
    <row r="755" spans="1:32" s="112" customFormat="1" x14ac:dyDescent="0.25">
      <c r="A755" s="220"/>
      <c r="B755" s="220"/>
      <c r="C755" s="178"/>
      <c r="D755" s="174"/>
      <c r="E755" s="55"/>
      <c r="F755" s="89"/>
      <c r="G755" s="66"/>
      <c r="H755" s="108"/>
      <c r="I755" s="150"/>
      <c r="J755" s="199"/>
      <c r="K755" s="199"/>
      <c r="L755" s="199"/>
      <c r="M755" s="199"/>
      <c r="N755" s="213"/>
      <c r="O755" s="150"/>
      <c r="P755" s="150"/>
      <c r="Q755" s="89"/>
      <c r="R755" s="164"/>
      <c r="S755" s="213"/>
      <c r="T755" s="320"/>
      <c r="U755" s="295"/>
      <c r="V755" s="89"/>
      <c r="W755" s="357"/>
      <c r="X755" s="55"/>
      <c r="Y755" s="55"/>
      <c r="Z755" s="55"/>
      <c r="AA755" s="55"/>
      <c r="AB755" s="55"/>
      <c r="AC755" s="55"/>
      <c r="AD755" s="226"/>
      <c r="AE755" s="226"/>
      <c r="AF755" s="226"/>
    </row>
    <row r="756" spans="1:32" s="112" customFormat="1" x14ac:dyDescent="0.25">
      <c r="A756" s="220"/>
      <c r="B756" s="220"/>
      <c r="C756" s="177"/>
      <c r="D756" s="174"/>
      <c r="E756" s="56"/>
      <c r="F756" s="90"/>
      <c r="G756" s="67"/>
      <c r="H756" s="109"/>
      <c r="I756" s="151"/>
      <c r="J756" s="200"/>
      <c r="K756" s="200"/>
      <c r="L756" s="200"/>
      <c r="M756" s="200"/>
      <c r="N756" s="214"/>
      <c r="O756" s="151"/>
      <c r="P756" s="151"/>
      <c r="Q756" s="90"/>
      <c r="R756" s="165"/>
      <c r="S756" s="214"/>
      <c r="T756" s="321"/>
      <c r="U756" s="296"/>
      <c r="V756" s="90"/>
      <c r="W756" s="358"/>
      <c r="X756" s="56"/>
      <c r="Y756" s="56"/>
      <c r="Z756" s="56"/>
      <c r="AA756" s="56"/>
      <c r="AB756" s="56"/>
      <c r="AC756" s="56"/>
      <c r="AD756" s="226"/>
      <c r="AE756" s="226"/>
      <c r="AF756" s="226"/>
    </row>
    <row r="757" spans="1:32" s="112" customFormat="1" x14ac:dyDescent="0.25">
      <c r="A757" s="220"/>
      <c r="B757" s="220"/>
      <c r="C757" s="177"/>
      <c r="D757" s="174"/>
      <c r="E757" s="56"/>
      <c r="F757" s="90"/>
      <c r="G757" s="67"/>
      <c r="H757" s="109"/>
      <c r="I757" s="151"/>
      <c r="J757" s="200"/>
      <c r="K757" s="200"/>
      <c r="L757" s="200"/>
      <c r="M757" s="200"/>
      <c r="N757" s="214"/>
      <c r="O757" s="151"/>
      <c r="P757" s="151"/>
      <c r="Q757" s="90"/>
      <c r="R757" s="165"/>
      <c r="S757" s="214"/>
      <c r="T757" s="321"/>
      <c r="U757" s="296"/>
      <c r="V757" s="90"/>
      <c r="W757" s="358"/>
      <c r="X757" s="56"/>
      <c r="Y757" s="56"/>
      <c r="Z757" s="56"/>
      <c r="AA757" s="56"/>
      <c r="AB757" s="56"/>
      <c r="AC757" s="56"/>
      <c r="AD757" s="226"/>
      <c r="AE757" s="226"/>
      <c r="AF757" s="226"/>
    </row>
    <row r="758" spans="1:32" s="112" customFormat="1" x14ac:dyDescent="0.25">
      <c r="A758" s="220"/>
      <c r="B758" s="220"/>
      <c r="C758" s="177"/>
      <c r="D758" s="174"/>
      <c r="E758" s="55"/>
      <c r="F758" s="89"/>
      <c r="G758" s="66"/>
      <c r="H758" s="108"/>
      <c r="I758" s="150"/>
      <c r="J758" s="199"/>
      <c r="K758" s="199"/>
      <c r="L758" s="199"/>
      <c r="M758" s="199"/>
      <c r="N758" s="213"/>
      <c r="O758" s="150"/>
      <c r="P758" s="150"/>
      <c r="Q758" s="89"/>
      <c r="R758" s="164"/>
      <c r="S758" s="213"/>
      <c r="T758" s="320"/>
      <c r="U758" s="295"/>
      <c r="V758" s="89"/>
      <c r="W758" s="357"/>
      <c r="X758" s="55"/>
      <c r="Y758" s="55"/>
      <c r="Z758" s="55"/>
      <c r="AA758" s="55"/>
      <c r="AB758" s="55"/>
      <c r="AC758" s="55"/>
      <c r="AD758" s="226"/>
      <c r="AE758" s="226"/>
      <c r="AF758" s="226"/>
    </row>
    <row r="759" spans="1:32" s="112" customFormat="1" x14ac:dyDescent="0.25">
      <c r="A759" s="220"/>
      <c r="B759" s="220"/>
      <c r="C759" s="177"/>
      <c r="D759" s="174"/>
      <c r="E759" s="56"/>
      <c r="F759" s="90"/>
      <c r="G759" s="67"/>
      <c r="H759" s="109"/>
      <c r="I759" s="151"/>
      <c r="J759" s="200"/>
      <c r="K759" s="200"/>
      <c r="L759" s="200"/>
      <c r="M759" s="200"/>
      <c r="N759" s="214"/>
      <c r="O759" s="151"/>
      <c r="P759" s="151"/>
      <c r="Q759" s="90"/>
      <c r="R759" s="165"/>
      <c r="S759" s="214"/>
      <c r="T759" s="321"/>
      <c r="U759" s="296"/>
      <c r="V759" s="90"/>
      <c r="W759" s="358"/>
      <c r="X759" s="56"/>
      <c r="Y759" s="56"/>
      <c r="Z759" s="56"/>
      <c r="AA759" s="56"/>
      <c r="AB759" s="56"/>
      <c r="AC759" s="56"/>
      <c r="AD759" s="226"/>
      <c r="AE759" s="226"/>
      <c r="AF759" s="226"/>
    </row>
    <row r="760" spans="1:32" s="112" customFormat="1" x14ac:dyDescent="0.25">
      <c r="A760" s="220"/>
      <c r="B760" s="220"/>
      <c r="C760" s="178"/>
      <c r="D760" s="174"/>
      <c r="E760" s="56"/>
      <c r="F760" s="90"/>
      <c r="G760" s="67"/>
      <c r="H760" s="109"/>
      <c r="I760" s="151"/>
      <c r="J760" s="200"/>
      <c r="K760" s="200"/>
      <c r="L760" s="200"/>
      <c r="M760" s="200"/>
      <c r="N760" s="214"/>
      <c r="O760" s="151"/>
      <c r="P760" s="151"/>
      <c r="Q760" s="90"/>
      <c r="R760" s="165"/>
      <c r="S760" s="214"/>
      <c r="T760" s="321"/>
      <c r="U760" s="296"/>
      <c r="V760" s="90"/>
      <c r="W760" s="358"/>
      <c r="X760" s="56"/>
      <c r="Y760" s="56"/>
      <c r="Z760" s="56"/>
      <c r="AA760" s="56"/>
      <c r="AB760" s="56"/>
      <c r="AC760" s="56"/>
      <c r="AD760" s="226"/>
      <c r="AE760" s="226"/>
      <c r="AF760" s="226"/>
    </row>
    <row r="761" spans="1:32" s="112" customFormat="1" x14ac:dyDescent="0.25">
      <c r="A761" s="220"/>
      <c r="B761" s="220"/>
      <c r="C761" s="178"/>
      <c r="D761" s="174"/>
      <c r="E761" s="55"/>
      <c r="F761" s="89"/>
      <c r="G761" s="66"/>
      <c r="H761" s="108"/>
      <c r="I761" s="150"/>
      <c r="J761" s="199"/>
      <c r="K761" s="199"/>
      <c r="L761" s="199"/>
      <c r="M761" s="199"/>
      <c r="N761" s="213"/>
      <c r="O761" s="150"/>
      <c r="P761" s="150"/>
      <c r="Q761" s="89"/>
      <c r="R761" s="164"/>
      <c r="S761" s="213"/>
      <c r="T761" s="320"/>
      <c r="U761" s="295"/>
      <c r="V761" s="89"/>
      <c r="W761" s="357"/>
      <c r="X761" s="55"/>
      <c r="Y761" s="55"/>
      <c r="Z761" s="55"/>
      <c r="AA761" s="55"/>
      <c r="AB761" s="55"/>
      <c r="AC761" s="55"/>
      <c r="AD761" s="226"/>
      <c r="AE761" s="226"/>
      <c r="AF761" s="226"/>
    </row>
    <row r="762" spans="1:32" s="112" customFormat="1" x14ac:dyDescent="0.25">
      <c r="A762" s="220"/>
      <c r="B762" s="220"/>
      <c r="C762" s="178"/>
      <c r="D762" s="174"/>
      <c r="E762" s="55"/>
      <c r="F762" s="89"/>
      <c r="G762" s="66"/>
      <c r="H762" s="108"/>
      <c r="I762" s="150"/>
      <c r="J762" s="199"/>
      <c r="K762" s="199"/>
      <c r="L762" s="199"/>
      <c r="M762" s="199"/>
      <c r="N762" s="213"/>
      <c r="O762" s="150"/>
      <c r="P762" s="150"/>
      <c r="Q762" s="89"/>
      <c r="R762" s="164"/>
      <c r="S762" s="213"/>
      <c r="T762" s="320"/>
      <c r="U762" s="295"/>
      <c r="V762" s="89"/>
      <c r="W762" s="357"/>
      <c r="X762" s="55"/>
      <c r="Y762" s="55"/>
      <c r="Z762" s="55"/>
      <c r="AA762" s="55"/>
      <c r="AB762" s="55"/>
      <c r="AC762" s="55"/>
      <c r="AD762" s="226"/>
      <c r="AE762" s="226"/>
      <c r="AF762" s="226"/>
    </row>
    <row r="763" spans="1:32" s="112" customFormat="1" x14ac:dyDescent="0.25">
      <c r="A763" s="220"/>
      <c r="B763" s="367"/>
      <c r="C763" s="178"/>
      <c r="D763" s="174"/>
      <c r="E763" s="55"/>
      <c r="F763" s="89"/>
      <c r="G763" s="66"/>
      <c r="H763" s="108"/>
      <c r="I763" s="150"/>
      <c r="J763" s="199"/>
      <c r="K763" s="199"/>
      <c r="L763" s="199"/>
      <c r="M763" s="199"/>
      <c r="N763" s="213"/>
      <c r="O763" s="150"/>
      <c r="P763" s="150"/>
      <c r="Q763" s="89"/>
      <c r="R763" s="164"/>
      <c r="S763" s="213"/>
      <c r="T763" s="320"/>
      <c r="U763" s="295"/>
      <c r="V763" s="89"/>
      <c r="W763" s="357"/>
      <c r="X763" s="55"/>
      <c r="Y763" s="55"/>
      <c r="Z763" s="55"/>
      <c r="AA763" s="55"/>
      <c r="AB763" s="55"/>
      <c r="AC763" s="55"/>
      <c r="AD763" s="226"/>
      <c r="AE763" s="226"/>
      <c r="AF763" s="226"/>
    </row>
    <row r="764" spans="1:32" s="112" customFormat="1" x14ac:dyDescent="0.25">
      <c r="A764" s="220"/>
      <c r="B764" s="367"/>
      <c r="C764" s="179"/>
      <c r="D764" s="174"/>
      <c r="E764" s="55"/>
      <c r="F764" s="89"/>
      <c r="G764" s="66"/>
      <c r="H764" s="108"/>
      <c r="I764" s="150"/>
      <c r="J764" s="199"/>
      <c r="K764" s="199"/>
      <c r="L764" s="199"/>
      <c r="M764" s="199"/>
      <c r="N764" s="213"/>
      <c r="O764" s="150"/>
      <c r="P764" s="150"/>
      <c r="Q764" s="89"/>
      <c r="R764" s="164"/>
      <c r="S764" s="213"/>
      <c r="T764" s="320"/>
      <c r="U764" s="295"/>
      <c r="V764" s="89"/>
      <c r="W764" s="357"/>
      <c r="X764" s="55"/>
      <c r="Y764" s="55"/>
      <c r="Z764" s="55"/>
      <c r="AA764" s="55"/>
      <c r="AB764" s="55"/>
      <c r="AC764" s="55"/>
      <c r="AD764" s="226"/>
      <c r="AE764" s="226"/>
      <c r="AF764" s="226"/>
    </row>
    <row r="765" spans="1:32" s="112" customFormat="1" x14ac:dyDescent="0.25">
      <c r="A765" s="220"/>
      <c r="B765" s="367"/>
      <c r="C765" s="179"/>
      <c r="D765" s="174"/>
      <c r="E765" s="55"/>
      <c r="F765" s="89"/>
      <c r="G765" s="66"/>
      <c r="H765" s="108"/>
      <c r="I765" s="150"/>
      <c r="J765" s="199"/>
      <c r="K765" s="199"/>
      <c r="L765" s="199"/>
      <c r="M765" s="199"/>
      <c r="N765" s="213"/>
      <c r="O765" s="150"/>
      <c r="P765" s="150"/>
      <c r="Q765" s="89"/>
      <c r="R765" s="164"/>
      <c r="S765" s="213"/>
      <c r="T765" s="320"/>
      <c r="U765" s="295"/>
      <c r="V765" s="89"/>
      <c r="W765" s="357"/>
      <c r="X765" s="55"/>
      <c r="Y765" s="55"/>
      <c r="Z765" s="55"/>
      <c r="AA765" s="55"/>
      <c r="AB765" s="55"/>
      <c r="AC765" s="55"/>
      <c r="AD765" s="226"/>
      <c r="AE765" s="226"/>
      <c r="AF765" s="226"/>
    </row>
    <row r="766" spans="1:32" s="112" customFormat="1" x14ac:dyDescent="0.25">
      <c r="A766" s="220"/>
      <c r="B766" s="220"/>
      <c r="C766" s="271"/>
      <c r="D766" s="180"/>
      <c r="E766" s="56"/>
      <c r="F766" s="90"/>
      <c r="G766" s="67"/>
      <c r="H766" s="109"/>
      <c r="I766" s="151"/>
      <c r="J766" s="200"/>
      <c r="K766" s="200"/>
      <c r="L766" s="200"/>
      <c r="M766" s="200"/>
      <c r="N766" s="214"/>
      <c r="O766" s="151"/>
      <c r="P766" s="151"/>
      <c r="Q766" s="90"/>
      <c r="R766" s="165"/>
      <c r="S766" s="214"/>
      <c r="T766" s="321"/>
      <c r="U766" s="296"/>
      <c r="V766" s="90"/>
      <c r="W766" s="358"/>
      <c r="X766" s="56"/>
      <c r="Y766" s="56"/>
      <c r="Z766" s="56"/>
      <c r="AA766" s="56"/>
      <c r="AB766" s="56"/>
      <c r="AC766" s="56"/>
      <c r="AD766" s="226"/>
      <c r="AE766" s="226"/>
      <c r="AF766" s="226"/>
    </row>
    <row r="767" spans="1:32" s="112" customFormat="1" x14ac:dyDescent="0.25">
      <c r="A767" s="220"/>
      <c r="B767" s="220"/>
      <c r="C767" s="271"/>
      <c r="D767" s="180"/>
      <c r="E767" s="56"/>
      <c r="F767" s="90"/>
      <c r="G767" s="67"/>
      <c r="H767" s="109"/>
      <c r="I767" s="151"/>
      <c r="J767" s="200"/>
      <c r="K767" s="200"/>
      <c r="L767" s="200"/>
      <c r="M767" s="200"/>
      <c r="N767" s="214"/>
      <c r="O767" s="151"/>
      <c r="P767" s="151"/>
      <c r="Q767" s="90"/>
      <c r="R767" s="165"/>
      <c r="S767" s="214"/>
      <c r="T767" s="321"/>
      <c r="U767" s="296"/>
      <c r="V767" s="90"/>
      <c r="W767" s="358"/>
      <c r="X767" s="56"/>
      <c r="Y767" s="56"/>
      <c r="Z767" s="56"/>
      <c r="AA767" s="56"/>
      <c r="AB767" s="56"/>
      <c r="AC767" s="56"/>
      <c r="AD767" s="226"/>
      <c r="AE767" s="226"/>
      <c r="AF767" s="226"/>
    </row>
    <row r="768" spans="1:32" s="112" customFormat="1" x14ac:dyDescent="0.25">
      <c r="A768" s="220"/>
      <c r="B768" s="220"/>
      <c r="C768" s="271"/>
      <c r="D768" s="180"/>
      <c r="E768" s="56"/>
      <c r="F768" s="90"/>
      <c r="G768" s="67"/>
      <c r="H768" s="109"/>
      <c r="I768" s="151"/>
      <c r="J768" s="200"/>
      <c r="K768" s="200"/>
      <c r="L768" s="200"/>
      <c r="M768" s="200"/>
      <c r="N768" s="214"/>
      <c r="O768" s="151"/>
      <c r="P768" s="151"/>
      <c r="Q768" s="90"/>
      <c r="R768" s="165"/>
      <c r="S768" s="214"/>
      <c r="T768" s="321"/>
      <c r="U768" s="296"/>
      <c r="V768" s="90"/>
      <c r="W768" s="358"/>
      <c r="X768" s="56"/>
      <c r="Y768" s="56"/>
      <c r="Z768" s="56"/>
      <c r="AA768" s="56"/>
      <c r="AB768" s="56"/>
      <c r="AC768" s="56"/>
      <c r="AD768" s="226"/>
      <c r="AE768" s="226"/>
      <c r="AF768" s="226"/>
    </row>
    <row r="769" spans="1:32" s="112" customFormat="1" x14ac:dyDescent="0.25">
      <c r="A769" s="220"/>
      <c r="B769" s="220"/>
      <c r="C769" s="181"/>
      <c r="D769" s="182"/>
      <c r="E769" s="55"/>
      <c r="F769" s="89"/>
      <c r="G769" s="66"/>
      <c r="H769" s="108"/>
      <c r="I769" s="150"/>
      <c r="J769" s="199"/>
      <c r="K769" s="199"/>
      <c r="L769" s="199"/>
      <c r="M769" s="199"/>
      <c r="N769" s="213"/>
      <c r="O769" s="150"/>
      <c r="P769" s="150"/>
      <c r="Q769" s="89"/>
      <c r="R769" s="164"/>
      <c r="S769" s="213"/>
      <c r="T769" s="320"/>
      <c r="U769" s="295"/>
      <c r="V769" s="89"/>
      <c r="W769" s="357"/>
      <c r="X769" s="55"/>
      <c r="Y769" s="55"/>
      <c r="Z769" s="55"/>
      <c r="AA769" s="55"/>
      <c r="AB769" s="55"/>
      <c r="AC769" s="55"/>
      <c r="AD769" s="226"/>
      <c r="AE769" s="226"/>
      <c r="AF769" s="226"/>
    </row>
    <row r="770" spans="1:32" s="112" customFormat="1" ht="20.25" customHeight="1" x14ac:dyDescent="0.25">
      <c r="A770" s="220"/>
      <c r="B770" s="220"/>
      <c r="C770" s="181"/>
      <c r="D770" s="182"/>
      <c r="E770" s="55"/>
      <c r="F770" s="89"/>
      <c r="G770" s="66"/>
      <c r="H770" s="108"/>
      <c r="I770" s="150"/>
      <c r="J770" s="199"/>
      <c r="K770" s="199"/>
      <c r="L770" s="199"/>
      <c r="M770" s="199"/>
      <c r="N770" s="213"/>
      <c r="O770" s="150"/>
      <c r="P770" s="150"/>
      <c r="Q770" s="89"/>
      <c r="R770" s="164"/>
      <c r="S770" s="213"/>
      <c r="T770" s="320"/>
      <c r="U770" s="295"/>
      <c r="V770" s="89"/>
      <c r="W770" s="357"/>
      <c r="X770" s="55"/>
      <c r="Y770" s="55"/>
      <c r="Z770" s="55"/>
      <c r="AA770" s="55"/>
      <c r="AB770" s="55"/>
      <c r="AC770" s="55"/>
      <c r="AD770" s="226"/>
      <c r="AE770" s="226"/>
      <c r="AF770" s="226"/>
    </row>
    <row r="771" spans="1:32" s="112" customFormat="1" ht="20.25" customHeight="1" x14ac:dyDescent="0.25">
      <c r="A771" s="220"/>
      <c r="B771" s="220"/>
      <c r="C771" s="181"/>
      <c r="D771" s="182"/>
      <c r="E771" s="55"/>
      <c r="F771" s="89"/>
      <c r="G771" s="66"/>
      <c r="H771" s="108"/>
      <c r="I771" s="150"/>
      <c r="J771" s="199"/>
      <c r="K771" s="199"/>
      <c r="L771" s="199"/>
      <c r="M771" s="199"/>
      <c r="N771" s="213"/>
      <c r="O771" s="150"/>
      <c r="P771" s="150"/>
      <c r="Q771" s="89"/>
      <c r="R771" s="164"/>
      <c r="S771" s="213"/>
      <c r="T771" s="320"/>
      <c r="U771" s="295"/>
      <c r="V771" s="89"/>
      <c r="W771" s="357"/>
      <c r="X771" s="55"/>
      <c r="Y771" s="55"/>
      <c r="Z771" s="55"/>
      <c r="AA771" s="55"/>
      <c r="AB771" s="55"/>
      <c r="AC771" s="55"/>
      <c r="AD771" s="226"/>
      <c r="AE771" s="226"/>
      <c r="AF771" s="226"/>
    </row>
    <row r="772" spans="1:32" s="112" customFormat="1" x14ac:dyDescent="0.25">
      <c r="A772" s="220"/>
      <c r="B772" s="220"/>
      <c r="C772" s="271"/>
      <c r="D772" s="180"/>
      <c r="E772" s="56"/>
      <c r="F772" s="90"/>
      <c r="G772" s="67"/>
      <c r="H772" s="109"/>
      <c r="I772" s="151"/>
      <c r="J772" s="200"/>
      <c r="K772" s="200"/>
      <c r="L772" s="200"/>
      <c r="M772" s="200"/>
      <c r="N772" s="214"/>
      <c r="O772" s="151"/>
      <c r="P772" s="151"/>
      <c r="Q772" s="90"/>
      <c r="R772" s="165"/>
      <c r="S772" s="214"/>
      <c r="T772" s="321"/>
      <c r="U772" s="296"/>
      <c r="V772" s="90"/>
      <c r="W772" s="358"/>
      <c r="X772" s="56"/>
      <c r="Y772" s="56"/>
      <c r="Z772" s="56"/>
      <c r="AA772" s="56"/>
      <c r="AB772" s="56"/>
      <c r="AC772" s="56"/>
      <c r="AD772" s="226"/>
      <c r="AE772" s="226"/>
      <c r="AF772" s="226"/>
    </row>
    <row r="774" spans="1:32" x14ac:dyDescent="0.25">
      <c r="D774" s="138"/>
      <c r="E774" s="57"/>
      <c r="F774" s="91"/>
      <c r="G774" s="68"/>
      <c r="H774" s="110"/>
      <c r="I774" s="152"/>
      <c r="J774" s="201"/>
      <c r="K774" s="201"/>
      <c r="L774" s="201"/>
      <c r="M774" s="201"/>
      <c r="N774" s="215"/>
      <c r="O774" s="152"/>
      <c r="P774" s="152"/>
      <c r="Q774" s="91"/>
      <c r="R774" s="166"/>
      <c r="S774" s="215"/>
      <c r="T774" s="322"/>
      <c r="U774" s="297"/>
      <c r="V774" s="91"/>
      <c r="W774" s="359"/>
      <c r="X774" s="57"/>
      <c r="Y774" s="57"/>
      <c r="Z774" s="57"/>
      <c r="AA774" s="57"/>
      <c r="AB774" s="57"/>
      <c r="AC774" s="57"/>
    </row>
    <row r="775" spans="1:32" x14ac:dyDescent="0.25">
      <c r="D775" s="138"/>
      <c r="E775" s="57"/>
      <c r="F775" s="91"/>
      <c r="G775" s="68"/>
      <c r="H775" s="110"/>
      <c r="I775" s="152"/>
      <c r="J775" s="201"/>
      <c r="K775" s="201"/>
      <c r="L775" s="201"/>
      <c r="M775" s="201"/>
      <c r="N775" s="215"/>
      <c r="O775" s="152"/>
      <c r="P775" s="152"/>
      <c r="Q775" s="91"/>
      <c r="R775" s="166"/>
      <c r="S775" s="215"/>
      <c r="T775" s="322"/>
      <c r="U775" s="297"/>
      <c r="V775" s="91"/>
      <c r="W775" s="359"/>
      <c r="X775" s="57"/>
      <c r="Y775" s="57"/>
      <c r="Z775" s="57"/>
      <c r="AA775" s="57"/>
      <c r="AB775" s="57"/>
      <c r="AC775" s="57"/>
    </row>
    <row r="776" spans="1:32" x14ac:dyDescent="0.25">
      <c r="D776" s="138"/>
      <c r="E776" s="57"/>
      <c r="F776" s="91"/>
      <c r="G776" s="68"/>
      <c r="H776" s="110"/>
      <c r="I776" s="152"/>
      <c r="J776" s="201"/>
      <c r="K776" s="201"/>
      <c r="L776" s="201"/>
      <c r="M776" s="201"/>
      <c r="N776" s="215"/>
      <c r="O776" s="152"/>
      <c r="P776" s="152"/>
      <c r="Q776" s="91"/>
      <c r="R776" s="166"/>
      <c r="S776" s="215"/>
      <c r="T776" s="322"/>
      <c r="U776" s="297"/>
      <c r="V776" s="91"/>
      <c r="W776" s="359"/>
      <c r="X776" s="57"/>
      <c r="Y776" s="57"/>
      <c r="Z776" s="57"/>
      <c r="AA776" s="57"/>
      <c r="AB776" s="57"/>
      <c r="AC776" s="57"/>
    </row>
    <row r="777" spans="1:32" x14ac:dyDescent="0.25">
      <c r="D777" s="138"/>
      <c r="E777" s="57"/>
      <c r="F777" s="91"/>
      <c r="G777" s="68"/>
      <c r="H777" s="110"/>
      <c r="I777" s="152"/>
      <c r="J777" s="201"/>
      <c r="K777" s="201"/>
      <c r="L777" s="201"/>
      <c r="M777" s="201"/>
      <c r="N777" s="215"/>
      <c r="O777" s="152"/>
      <c r="P777" s="152"/>
      <c r="Q777" s="91"/>
      <c r="R777" s="166"/>
      <c r="S777" s="215"/>
      <c r="T777" s="322"/>
      <c r="U777" s="297"/>
      <c r="V777" s="91"/>
      <c r="W777" s="359"/>
      <c r="X777" s="57"/>
      <c r="Y777" s="57"/>
      <c r="Z777" s="57"/>
      <c r="AA777" s="57"/>
      <c r="AB777" s="57"/>
      <c r="AC777" s="57"/>
    </row>
    <row r="778" spans="1:32" x14ac:dyDescent="0.25">
      <c r="D778" s="138"/>
      <c r="E778" s="57"/>
      <c r="F778" s="91"/>
      <c r="G778" s="68"/>
      <c r="H778" s="110"/>
      <c r="I778" s="152"/>
      <c r="J778" s="201"/>
      <c r="K778" s="201"/>
      <c r="L778" s="201"/>
      <c r="M778" s="201"/>
      <c r="N778" s="215"/>
      <c r="O778" s="152"/>
      <c r="P778" s="152"/>
      <c r="Q778" s="91"/>
      <c r="R778" s="166"/>
      <c r="S778" s="215"/>
      <c r="T778" s="322"/>
      <c r="U778" s="297"/>
      <c r="V778" s="91"/>
      <c r="W778" s="359"/>
      <c r="X778" s="57"/>
      <c r="Y778" s="57"/>
      <c r="Z778" s="57"/>
      <c r="AA778" s="57"/>
      <c r="AB778" s="57"/>
      <c r="AC778" s="57"/>
    </row>
    <row r="779" spans="1:32" x14ac:dyDescent="0.25">
      <c r="D779" s="138"/>
      <c r="E779" s="57"/>
      <c r="F779" s="91"/>
      <c r="G779" s="68"/>
      <c r="H779" s="110"/>
      <c r="I779" s="152"/>
      <c r="J779" s="201"/>
      <c r="K779" s="201"/>
      <c r="L779" s="201"/>
      <c r="M779" s="201"/>
      <c r="N779" s="215"/>
      <c r="O779" s="152"/>
      <c r="P779" s="152"/>
      <c r="Q779" s="91"/>
      <c r="R779" s="166"/>
      <c r="S779" s="215"/>
      <c r="T779" s="322"/>
      <c r="U779" s="297"/>
      <c r="V779" s="91"/>
      <c r="W779" s="359"/>
      <c r="X779" s="57"/>
      <c r="Y779" s="57"/>
      <c r="Z779" s="57"/>
      <c r="AA779" s="57"/>
      <c r="AB779" s="57"/>
      <c r="AC779" s="57"/>
    </row>
    <row r="780" spans="1:32" x14ac:dyDescent="0.25">
      <c r="D780" s="138"/>
      <c r="E780" s="57"/>
      <c r="F780" s="91"/>
      <c r="G780" s="68"/>
      <c r="H780" s="110"/>
      <c r="I780" s="152"/>
      <c r="J780" s="201"/>
      <c r="K780" s="201"/>
      <c r="L780" s="201"/>
      <c r="M780" s="201"/>
      <c r="N780" s="215"/>
      <c r="O780" s="152"/>
      <c r="P780" s="152"/>
      <c r="Q780" s="91"/>
      <c r="R780" s="166"/>
      <c r="S780" s="215"/>
      <c r="T780" s="322"/>
      <c r="U780" s="297"/>
      <c r="V780" s="91"/>
      <c r="W780" s="359"/>
      <c r="X780" s="57"/>
      <c r="Y780" s="57"/>
      <c r="Z780" s="57"/>
      <c r="AA780" s="57"/>
      <c r="AB780" s="57"/>
      <c r="AC780" s="57"/>
    </row>
    <row r="781" spans="1:32" x14ac:dyDescent="0.25">
      <c r="D781" s="138"/>
      <c r="E781" s="57"/>
      <c r="F781" s="91"/>
      <c r="G781" s="68"/>
      <c r="H781" s="110"/>
      <c r="I781" s="152"/>
      <c r="J781" s="201"/>
      <c r="K781" s="201"/>
      <c r="L781" s="201"/>
      <c r="M781" s="201"/>
      <c r="N781" s="215"/>
      <c r="O781" s="152"/>
      <c r="P781" s="152"/>
      <c r="Q781" s="91"/>
      <c r="R781" s="166"/>
      <c r="S781" s="215"/>
      <c r="T781" s="322"/>
      <c r="U781" s="297"/>
      <c r="V781" s="91"/>
      <c r="W781" s="359"/>
      <c r="X781" s="57"/>
      <c r="Y781" s="57"/>
      <c r="Z781" s="57"/>
      <c r="AA781" s="57"/>
      <c r="AB781" s="57"/>
      <c r="AC781" s="57"/>
    </row>
    <row r="782" spans="1:32" x14ac:dyDescent="0.25">
      <c r="D782" s="138"/>
      <c r="E782" s="57"/>
      <c r="F782" s="91"/>
      <c r="G782" s="68"/>
      <c r="H782" s="110"/>
      <c r="I782" s="152"/>
      <c r="J782" s="201"/>
      <c r="K782" s="201"/>
      <c r="L782" s="201"/>
      <c r="M782" s="201"/>
      <c r="N782" s="215"/>
      <c r="O782" s="152"/>
      <c r="P782" s="152"/>
      <c r="Q782" s="91"/>
      <c r="R782" s="166"/>
      <c r="S782" s="215"/>
      <c r="T782" s="322"/>
      <c r="U782" s="297"/>
      <c r="V782" s="91"/>
      <c r="W782" s="359"/>
      <c r="X782" s="57"/>
      <c r="Y782" s="57"/>
      <c r="Z782" s="57"/>
      <c r="AA782" s="57"/>
      <c r="AB782" s="57"/>
      <c r="AC782" s="57"/>
    </row>
    <row r="783" spans="1:32" x14ac:dyDescent="0.25">
      <c r="D783" s="138"/>
      <c r="E783" s="57"/>
      <c r="F783" s="91"/>
      <c r="G783" s="68"/>
      <c r="H783" s="110"/>
      <c r="I783" s="152"/>
      <c r="J783" s="201"/>
      <c r="K783" s="201"/>
      <c r="L783" s="201"/>
      <c r="M783" s="201"/>
      <c r="N783" s="215"/>
      <c r="O783" s="152"/>
      <c r="P783" s="152"/>
      <c r="Q783" s="91"/>
      <c r="R783" s="166"/>
      <c r="S783" s="215"/>
      <c r="T783" s="322"/>
      <c r="U783" s="297"/>
      <c r="V783" s="91"/>
      <c r="W783" s="359"/>
      <c r="X783" s="57"/>
      <c r="Y783" s="57"/>
      <c r="Z783" s="57"/>
      <c r="AA783" s="57"/>
      <c r="AB783" s="57"/>
      <c r="AC783" s="57"/>
    </row>
    <row r="784" spans="1:32" x14ac:dyDescent="0.25">
      <c r="D784" s="138"/>
      <c r="E784" s="57"/>
      <c r="F784" s="91"/>
      <c r="G784" s="68"/>
      <c r="H784" s="110"/>
      <c r="I784" s="152"/>
      <c r="J784" s="201"/>
      <c r="K784" s="201"/>
      <c r="L784" s="201"/>
      <c r="M784" s="201"/>
      <c r="N784" s="215"/>
      <c r="O784" s="152"/>
      <c r="P784" s="152"/>
      <c r="Q784" s="91"/>
      <c r="R784" s="166"/>
      <c r="S784" s="215"/>
      <c r="T784" s="322"/>
      <c r="U784" s="297"/>
      <c r="V784" s="91"/>
      <c r="W784" s="359"/>
      <c r="X784" s="57"/>
      <c r="Y784" s="57"/>
      <c r="Z784" s="57"/>
      <c r="AA784" s="57"/>
      <c r="AB784" s="57"/>
      <c r="AC784" s="57"/>
    </row>
    <row r="785" spans="4:29" x14ac:dyDescent="0.25">
      <c r="D785" s="138"/>
      <c r="E785" s="57"/>
      <c r="F785" s="91"/>
      <c r="G785" s="68"/>
      <c r="H785" s="110"/>
      <c r="I785" s="152"/>
      <c r="J785" s="201"/>
      <c r="K785" s="201"/>
      <c r="L785" s="201"/>
      <c r="M785" s="201"/>
      <c r="N785" s="215"/>
      <c r="O785" s="152"/>
      <c r="P785" s="152"/>
      <c r="Q785" s="91"/>
      <c r="R785" s="166"/>
      <c r="S785" s="215"/>
      <c r="T785" s="322"/>
      <c r="U785" s="297"/>
      <c r="V785" s="91"/>
      <c r="W785" s="359"/>
      <c r="X785" s="57"/>
      <c r="Y785" s="57"/>
      <c r="Z785" s="57"/>
      <c r="AA785" s="57"/>
      <c r="AB785" s="57"/>
      <c r="AC785" s="57"/>
    </row>
    <row r="786" spans="4:29" x14ac:dyDescent="0.25">
      <c r="D786" s="138"/>
      <c r="E786" s="57"/>
      <c r="F786" s="91"/>
      <c r="G786" s="68"/>
      <c r="H786" s="110"/>
      <c r="I786" s="152"/>
      <c r="J786" s="201"/>
      <c r="K786" s="201"/>
      <c r="L786" s="201"/>
      <c r="M786" s="201"/>
      <c r="N786" s="215"/>
      <c r="O786" s="152"/>
      <c r="P786" s="152"/>
      <c r="Q786" s="91"/>
      <c r="R786" s="166"/>
      <c r="S786" s="215"/>
      <c r="T786" s="322"/>
      <c r="U786" s="297"/>
      <c r="V786" s="91"/>
      <c r="W786" s="359"/>
      <c r="X786" s="57"/>
      <c r="Y786" s="57"/>
      <c r="Z786" s="57"/>
      <c r="AA786" s="57"/>
      <c r="AB786" s="57"/>
      <c r="AC786" s="57"/>
    </row>
    <row r="787" spans="4:29" x14ac:dyDescent="0.25">
      <c r="D787" s="138"/>
      <c r="E787" s="57"/>
      <c r="F787" s="91"/>
      <c r="G787" s="68"/>
      <c r="H787" s="110"/>
      <c r="I787" s="152"/>
      <c r="J787" s="201"/>
      <c r="K787" s="201"/>
      <c r="L787" s="201"/>
      <c r="M787" s="201"/>
      <c r="N787" s="215"/>
      <c r="O787" s="152"/>
      <c r="P787" s="152"/>
      <c r="Q787" s="91"/>
      <c r="R787" s="166"/>
      <c r="S787" s="215"/>
      <c r="T787" s="322"/>
      <c r="U787" s="297"/>
      <c r="V787" s="91"/>
      <c r="W787" s="359"/>
      <c r="X787" s="57"/>
      <c r="Y787" s="57"/>
      <c r="Z787" s="57"/>
      <c r="AA787" s="57"/>
      <c r="AB787" s="57"/>
      <c r="AC787" s="57"/>
    </row>
    <row r="788" spans="4:29" x14ac:dyDescent="0.25">
      <c r="D788" s="138"/>
      <c r="E788" s="57"/>
      <c r="F788" s="91"/>
      <c r="G788" s="68"/>
      <c r="H788" s="110"/>
      <c r="I788" s="152"/>
      <c r="J788" s="201"/>
      <c r="K788" s="201"/>
      <c r="L788" s="201"/>
      <c r="M788" s="201"/>
      <c r="N788" s="215"/>
      <c r="O788" s="152"/>
      <c r="P788" s="152"/>
      <c r="Q788" s="91"/>
      <c r="R788" s="166"/>
      <c r="S788" s="215"/>
      <c r="T788" s="322"/>
      <c r="U788" s="297"/>
      <c r="V788" s="91"/>
      <c r="W788" s="359"/>
      <c r="X788" s="57"/>
      <c r="Y788" s="57"/>
      <c r="Z788" s="57"/>
      <c r="AA788" s="57"/>
      <c r="AB788" s="57"/>
      <c r="AC788" s="57"/>
    </row>
    <row r="789" spans="4:29" x14ac:dyDescent="0.25">
      <c r="D789" s="138"/>
      <c r="E789" s="57"/>
      <c r="F789" s="91"/>
      <c r="G789" s="68"/>
      <c r="H789" s="110"/>
      <c r="I789" s="152"/>
      <c r="J789" s="201"/>
      <c r="K789" s="201"/>
      <c r="L789" s="201"/>
      <c r="M789" s="201"/>
      <c r="N789" s="215"/>
      <c r="O789" s="152"/>
      <c r="P789" s="152"/>
      <c r="Q789" s="91"/>
      <c r="R789" s="166"/>
      <c r="S789" s="215"/>
      <c r="T789" s="322"/>
      <c r="U789" s="297"/>
      <c r="V789" s="91"/>
      <c r="W789" s="359"/>
      <c r="X789" s="57"/>
      <c r="Y789" s="57"/>
      <c r="Z789" s="57"/>
      <c r="AA789" s="57"/>
      <c r="AB789" s="57"/>
      <c r="AC789" s="57"/>
    </row>
    <row r="790" spans="4:29" x14ac:dyDescent="0.25">
      <c r="D790" s="138"/>
      <c r="E790" s="57"/>
      <c r="F790" s="91"/>
      <c r="G790" s="68"/>
      <c r="H790" s="110"/>
      <c r="I790" s="152"/>
      <c r="J790" s="201"/>
      <c r="K790" s="201"/>
      <c r="L790" s="201"/>
      <c r="M790" s="201"/>
      <c r="N790" s="215"/>
      <c r="O790" s="152"/>
      <c r="P790" s="152"/>
      <c r="Q790" s="91"/>
      <c r="R790" s="166"/>
      <c r="S790" s="215"/>
      <c r="T790" s="322"/>
      <c r="U790" s="297"/>
      <c r="V790" s="91"/>
      <c r="W790" s="359"/>
      <c r="X790" s="57"/>
      <c r="Y790" s="57"/>
      <c r="Z790" s="57"/>
      <c r="AA790" s="57"/>
      <c r="AB790" s="57"/>
      <c r="AC790" s="57"/>
    </row>
    <row r="791" spans="4:29" x14ac:dyDescent="0.25">
      <c r="D791" s="138"/>
      <c r="E791" s="57"/>
      <c r="F791" s="91"/>
      <c r="G791" s="68"/>
      <c r="H791" s="110"/>
      <c r="I791" s="152"/>
      <c r="J791" s="201"/>
      <c r="K791" s="201"/>
      <c r="L791" s="201"/>
      <c r="M791" s="201"/>
      <c r="N791" s="215"/>
      <c r="O791" s="152"/>
      <c r="P791" s="152"/>
      <c r="Q791" s="91"/>
      <c r="R791" s="166"/>
      <c r="S791" s="215"/>
      <c r="T791" s="322"/>
      <c r="U791" s="297"/>
      <c r="V791" s="91"/>
      <c r="W791" s="359"/>
      <c r="X791" s="57"/>
      <c r="Y791" s="57"/>
      <c r="Z791" s="57"/>
      <c r="AA791" s="57"/>
      <c r="AB791" s="57"/>
      <c r="AC791" s="57"/>
    </row>
    <row r="792" spans="4:29" x14ac:dyDescent="0.25">
      <c r="D792" s="138"/>
      <c r="E792" s="57"/>
      <c r="F792" s="91"/>
      <c r="G792" s="68"/>
      <c r="H792" s="110"/>
      <c r="I792" s="152"/>
      <c r="J792" s="201"/>
      <c r="K792" s="201"/>
      <c r="L792" s="201"/>
      <c r="M792" s="201"/>
      <c r="N792" s="215"/>
      <c r="O792" s="152"/>
      <c r="P792" s="152"/>
      <c r="Q792" s="91"/>
      <c r="R792" s="166"/>
      <c r="S792" s="215"/>
      <c r="T792" s="322"/>
      <c r="U792" s="297"/>
      <c r="V792" s="91"/>
      <c r="W792" s="359"/>
      <c r="X792" s="57"/>
      <c r="Y792" s="57"/>
      <c r="Z792" s="57"/>
      <c r="AA792" s="57"/>
      <c r="AB792" s="57"/>
      <c r="AC792" s="57"/>
    </row>
    <row r="793" spans="4:29" x14ac:dyDescent="0.25">
      <c r="D793" s="138"/>
      <c r="E793" s="57"/>
      <c r="F793" s="91"/>
      <c r="G793" s="68"/>
      <c r="H793" s="110"/>
      <c r="I793" s="152"/>
      <c r="J793" s="201"/>
      <c r="K793" s="201"/>
      <c r="L793" s="201"/>
      <c r="M793" s="201"/>
      <c r="N793" s="215"/>
      <c r="O793" s="152"/>
      <c r="P793" s="152"/>
      <c r="Q793" s="91"/>
      <c r="R793" s="166"/>
      <c r="S793" s="215"/>
      <c r="T793" s="322"/>
      <c r="U793" s="297"/>
      <c r="V793" s="91"/>
      <c r="W793" s="359"/>
      <c r="X793" s="57"/>
      <c r="Y793" s="57"/>
      <c r="Z793" s="57"/>
      <c r="AA793" s="57"/>
      <c r="AB793" s="57"/>
      <c r="AC793" s="57"/>
    </row>
    <row r="794" spans="4:29" x14ac:dyDescent="0.25">
      <c r="D794" s="138"/>
      <c r="E794" s="57"/>
      <c r="F794" s="91"/>
      <c r="G794" s="68"/>
      <c r="H794" s="110"/>
      <c r="I794" s="152"/>
      <c r="J794" s="201"/>
      <c r="K794" s="201"/>
      <c r="L794" s="201"/>
      <c r="M794" s="201"/>
      <c r="N794" s="215"/>
      <c r="O794" s="152"/>
      <c r="P794" s="152"/>
      <c r="Q794" s="91"/>
      <c r="R794" s="166"/>
      <c r="S794" s="215"/>
      <c r="T794" s="322"/>
      <c r="U794" s="297"/>
      <c r="V794" s="91"/>
      <c r="W794" s="359"/>
      <c r="X794" s="57"/>
      <c r="Y794" s="57"/>
      <c r="Z794" s="57"/>
      <c r="AA794" s="57"/>
      <c r="AB794" s="57"/>
      <c r="AC794" s="57"/>
    </row>
    <row r="795" spans="4:29" x14ac:dyDescent="0.25">
      <c r="D795" s="138"/>
      <c r="E795" s="57"/>
      <c r="F795" s="91"/>
      <c r="G795" s="68"/>
      <c r="H795" s="110"/>
      <c r="I795" s="152"/>
      <c r="J795" s="201"/>
      <c r="K795" s="201"/>
      <c r="L795" s="201"/>
      <c r="M795" s="201"/>
      <c r="N795" s="215"/>
      <c r="O795" s="152"/>
      <c r="P795" s="152"/>
      <c r="Q795" s="91"/>
      <c r="R795" s="166"/>
      <c r="S795" s="215"/>
      <c r="T795" s="322"/>
      <c r="U795" s="297"/>
      <c r="V795" s="91"/>
      <c r="W795" s="359"/>
      <c r="X795" s="57"/>
      <c r="Y795" s="57"/>
      <c r="Z795" s="57"/>
      <c r="AA795" s="57"/>
      <c r="AB795" s="57"/>
      <c r="AC795" s="57"/>
    </row>
    <row r="796" spans="4:29" x14ac:dyDescent="0.25">
      <c r="D796" s="138"/>
      <c r="E796" s="57"/>
      <c r="F796" s="91"/>
      <c r="G796" s="68"/>
      <c r="H796" s="110"/>
      <c r="I796" s="152"/>
      <c r="J796" s="201"/>
      <c r="K796" s="201"/>
      <c r="L796" s="201"/>
      <c r="M796" s="201"/>
      <c r="N796" s="215"/>
      <c r="O796" s="152"/>
      <c r="P796" s="152"/>
      <c r="Q796" s="91"/>
      <c r="R796" s="166"/>
      <c r="S796" s="215"/>
      <c r="T796" s="322"/>
      <c r="U796" s="297"/>
      <c r="V796" s="91"/>
      <c r="W796" s="359"/>
      <c r="X796" s="57"/>
      <c r="Y796" s="57"/>
      <c r="Z796" s="57"/>
      <c r="AA796" s="57"/>
      <c r="AB796" s="57"/>
      <c r="AC796" s="57"/>
    </row>
    <row r="797" spans="4:29" x14ac:dyDescent="0.25">
      <c r="D797" s="138"/>
      <c r="E797" s="57"/>
      <c r="F797" s="91"/>
      <c r="G797" s="68"/>
      <c r="H797" s="110"/>
      <c r="I797" s="152"/>
      <c r="J797" s="201"/>
      <c r="K797" s="201"/>
      <c r="L797" s="201"/>
      <c r="M797" s="201"/>
      <c r="N797" s="215"/>
      <c r="O797" s="152"/>
      <c r="P797" s="152"/>
      <c r="Q797" s="91"/>
      <c r="R797" s="166"/>
      <c r="S797" s="215"/>
      <c r="T797" s="322"/>
      <c r="U797" s="297"/>
      <c r="V797" s="91"/>
      <c r="W797" s="359"/>
      <c r="X797" s="57"/>
      <c r="Y797" s="57"/>
      <c r="Z797" s="57"/>
      <c r="AA797" s="57"/>
      <c r="AB797" s="57"/>
      <c r="AC797" s="57"/>
    </row>
    <row r="798" spans="4:29" x14ac:dyDescent="0.25">
      <c r="D798" s="138"/>
      <c r="E798" s="57"/>
      <c r="F798" s="91"/>
      <c r="G798" s="68"/>
      <c r="H798" s="110"/>
      <c r="I798" s="152"/>
      <c r="J798" s="201"/>
      <c r="K798" s="201"/>
      <c r="L798" s="201"/>
      <c r="M798" s="201"/>
      <c r="N798" s="215"/>
      <c r="O798" s="152"/>
      <c r="P798" s="152"/>
      <c r="Q798" s="91"/>
      <c r="R798" s="166"/>
      <c r="S798" s="215"/>
      <c r="T798" s="322"/>
      <c r="U798" s="297"/>
      <c r="V798" s="91"/>
      <c r="W798" s="359"/>
      <c r="X798" s="57"/>
      <c r="Y798" s="57"/>
      <c r="Z798" s="57"/>
      <c r="AA798" s="57"/>
      <c r="AB798" s="57"/>
      <c r="AC798" s="57"/>
    </row>
    <row r="799" spans="4:29" x14ac:dyDescent="0.25">
      <c r="D799" s="138"/>
      <c r="E799" s="57"/>
      <c r="F799" s="91"/>
      <c r="G799" s="68"/>
      <c r="H799" s="110"/>
      <c r="I799" s="152"/>
      <c r="J799" s="201"/>
      <c r="K799" s="201"/>
      <c r="L799" s="201"/>
      <c r="M799" s="201"/>
      <c r="N799" s="215"/>
      <c r="O799" s="152"/>
      <c r="P799" s="152"/>
      <c r="Q799" s="91"/>
      <c r="R799" s="166"/>
      <c r="S799" s="215"/>
      <c r="T799" s="322"/>
      <c r="U799" s="297"/>
      <c r="V799" s="91"/>
      <c r="W799" s="359"/>
      <c r="X799" s="57"/>
      <c r="Y799" s="57"/>
      <c r="Z799" s="57"/>
      <c r="AA799" s="57"/>
      <c r="AB799" s="57"/>
      <c r="AC799" s="57"/>
    </row>
    <row r="800" spans="4:29" x14ac:dyDescent="0.25">
      <c r="D800" s="138"/>
      <c r="E800" s="57"/>
      <c r="F800" s="91"/>
      <c r="G800" s="68"/>
      <c r="H800" s="110"/>
      <c r="I800" s="152"/>
      <c r="J800" s="201"/>
      <c r="K800" s="201"/>
      <c r="L800" s="201"/>
      <c r="M800" s="201"/>
      <c r="N800" s="215"/>
      <c r="O800" s="152"/>
      <c r="P800" s="152"/>
      <c r="Q800" s="91"/>
      <c r="R800" s="166"/>
      <c r="S800" s="215"/>
      <c r="T800" s="322"/>
      <c r="U800" s="297"/>
      <c r="V800" s="91"/>
      <c r="W800" s="359"/>
      <c r="X800" s="57"/>
      <c r="Y800" s="57"/>
      <c r="Z800" s="57"/>
      <c r="AA800" s="57"/>
      <c r="AB800" s="57"/>
      <c r="AC800" s="57"/>
    </row>
    <row r="801" spans="4:29" x14ac:dyDescent="0.25">
      <c r="D801" s="138"/>
      <c r="E801" s="57"/>
      <c r="F801" s="91"/>
      <c r="G801" s="68"/>
      <c r="H801" s="110"/>
      <c r="I801" s="152"/>
      <c r="J801" s="201"/>
      <c r="K801" s="201"/>
      <c r="L801" s="201"/>
      <c r="M801" s="201"/>
      <c r="N801" s="215"/>
      <c r="O801" s="152"/>
      <c r="P801" s="152"/>
      <c r="Q801" s="91"/>
      <c r="R801" s="166"/>
      <c r="S801" s="215"/>
      <c r="T801" s="322"/>
      <c r="U801" s="297"/>
      <c r="V801" s="91"/>
      <c r="W801" s="359"/>
      <c r="X801" s="57"/>
      <c r="Y801" s="57"/>
      <c r="Z801" s="57"/>
      <c r="AA801" s="57"/>
      <c r="AB801" s="57"/>
      <c r="AC801" s="57"/>
    </row>
    <row r="802" spans="4:29" x14ac:dyDescent="0.25">
      <c r="D802" s="138"/>
      <c r="E802" s="57"/>
      <c r="F802" s="91"/>
      <c r="G802" s="68"/>
      <c r="H802" s="110"/>
      <c r="I802" s="152"/>
      <c r="J802" s="201"/>
      <c r="K802" s="201"/>
      <c r="L802" s="201"/>
      <c r="M802" s="201"/>
      <c r="N802" s="215"/>
      <c r="O802" s="152"/>
      <c r="P802" s="152"/>
      <c r="Q802" s="91"/>
      <c r="R802" s="166"/>
      <c r="S802" s="215"/>
      <c r="T802" s="322"/>
      <c r="U802" s="297"/>
      <c r="V802" s="91"/>
      <c r="W802" s="359"/>
      <c r="X802" s="57"/>
      <c r="Y802" s="57"/>
      <c r="Z802" s="57"/>
      <c r="AA802" s="57"/>
      <c r="AB802" s="57"/>
      <c r="AC802" s="57"/>
    </row>
    <row r="803" spans="4:29" x14ac:dyDescent="0.25">
      <c r="D803" s="138"/>
      <c r="E803" s="57"/>
      <c r="F803" s="91"/>
      <c r="G803" s="68"/>
      <c r="H803" s="110"/>
      <c r="I803" s="152"/>
      <c r="J803" s="201"/>
      <c r="K803" s="201"/>
      <c r="L803" s="201"/>
      <c r="M803" s="201"/>
      <c r="N803" s="215"/>
      <c r="O803" s="152"/>
      <c r="P803" s="152"/>
      <c r="Q803" s="91"/>
      <c r="R803" s="166"/>
      <c r="S803" s="215"/>
      <c r="T803" s="322"/>
      <c r="U803" s="297"/>
      <c r="V803" s="91"/>
      <c r="W803" s="359"/>
      <c r="X803" s="57"/>
      <c r="Y803" s="57"/>
      <c r="Z803" s="57"/>
      <c r="AA803" s="57"/>
      <c r="AB803" s="57"/>
      <c r="AC803" s="57"/>
    </row>
    <row r="804" spans="4:29" x14ac:dyDescent="0.25">
      <c r="D804" s="138"/>
      <c r="E804" s="57"/>
      <c r="F804" s="91"/>
      <c r="G804" s="68"/>
      <c r="H804" s="110"/>
      <c r="I804" s="152"/>
      <c r="J804" s="201"/>
      <c r="K804" s="201"/>
      <c r="L804" s="201"/>
      <c r="M804" s="201"/>
      <c r="N804" s="215"/>
      <c r="O804" s="152"/>
      <c r="P804" s="152"/>
      <c r="Q804" s="91"/>
      <c r="R804" s="166"/>
      <c r="S804" s="215"/>
      <c r="T804" s="322"/>
      <c r="U804" s="297"/>
      <c r="V804" s="91"/>
      <c r="W804" s="359"/>
      <c r="X804" s="57"/>
      <c r="Y804" s="57"/>
      <c r="Z804" s="57"/>
      <c r="AA804" s="57"/>
      <c r="AB804" s="57"/>
      <c r="AC804" s="57"/>
    </row>
    <row r="805" spans="4:29" x14ac:dyDescent="0.25">
      <c r="D805" s="138"/>
      <c r="E805" s="57"/>
      <c r="F805" s="91"/>
      <c r="G805" s="68"/>
      <c r="H805" s="110"/>
      <c r="I805" s="152"/>
      <c r="J805" s="201"/>
      <c r="K805" s="201"/>
      <c r="L805" s="201"/>
      <c r="M805" s="201"/>
      <c r="N805" s="215"/>
      <c r="O805" s="152"/>
      <c r="P805" s="152"/>
      <c r="Q805" s="91"/>
      <c r="R805" s="166"/>
      <c r="S805" s="215"/>
      <c r="T805" s="322"/>
      <c r="U805" s="297"/>
      <c r="V805" s="91"/>
      <c r="W805" s="359"/>
      <c r="X805" s="57"/>
      <c r="Y805" s="57"/>
      <c r="Z805" s="57"/>
      <c r="AA805" s="57"/>
      <c r="AB805" s="57"/>
      <c r="AC805" s="57"/>
    </row>
    <row r="806" spans="4:29" x14ac:dyDescent="0.25">
      <c r="D806" s="138"/>
      <c r="E806" s="57"/>
      <c r="F806" s="91"/>
      <c r="G806" s="68"/>
      <c r="H806" s="110"/>
      <c r="I806" s="152"/>
      <c r="J806" s="201"/>
      <c r="K806" s="201"/>
      <c r="L806" s="201"/>
      <c r="M806" s="201"/>
      <c r="N806" s="215"/>
      <c r="O806" s="152"/>
      <c r="P806" s="152"/>
      <c r="Q806" s="91"/>
      <c r="R806" s="166"/>
      <c r="S806" s="215"/>
      <c r="T806" s="322"/>
      <c r="U806" s="297"/>
      <c r="V806" s="91"/>
      <c r="W806" s="359"/>
      <c r="X806" s="57"/>
      <c r="Y806" s="57"/>
      <c r="Z806" s="57"/>
      <c r="AA806" s="57"/>
      <c r="AB806" s="57"/>
      <c r="AC806" s="57"/>
    </row>
    <row r="807" spans="4:29" x14ac:dyDescent="0.25">
      <c r="D807" s="138"/>
      <c r="E807" s="57"/>
      <c r="F807" s="91"/>
      <c r="G807" s="68"/>
      <c r="H807" s="110"/>
      <c r="I807" s="152"/>
      <c r="J807" s="201"/>
      <c r="K807" s="201"/>
      <c r="L807" s="201"/>
      <c r="M807" s="201"/>
      <c r="N807" s="215"/>
      <c r="O807" s="152"/>
      <c r="P807" s="152"/>
      <c r="Q807" s="91"/>
      <c r="R807" s="166"/>
      <c r="S807" s="215"/>
      <c r="T807" s="322"/>
      <c r="U807" s="297"/>
      <c r="V807" s="91"/>
      <c r="W807" s="359"/>
      <c r="X807" s="57"/>
      <c r="Y807" s="57"/>
      <c r="Z807" s="57"/>
      <c r="AA807" s="57"/>
      <c r="AB807" s="57"/>
      <c r="AC807" s="57"/>
    </row>
    <row r="808" spans="4:29" x14ac:dyDescent="0.25">
      <c r="D808" s="138"/>
      <c r="E808" s="57"/>
      <c r="F808" s="91"/>
      <c r="G808" s="68"/>
      <c r="H808" s="110"/>
      <c r="I808" s="152"/>
      <c r="J808" s="201"/>
      <c r="K808" s="201"/>
      <c r="L808" s="201"/>
      <c r="M808" s="201"/>
      <c r="N808" s="215"/>
      <c r="O808" s="152"/>
      <c r="P808" s="152"/>
      <c r="Q808" s="91"/>
      <c r="R808" s="166"/>
      <c r="S808" s="215"/>
      <c r="T808" s="322"/>
      <c r="U808" s="297"/>
      <c r="V808" s="91"/>
      <c r="W808" s="359"/>
      <c r="X808" s="57"/>
      <c r="Y808" s="57"/>
      <c r="Z808" s="57"/>
      <c r="AA808" s="57"/>
      <c r="AB808" s="57"/>
      <c r="AC808" s="57"/>
    </row>
    <row r="809" spans="4:29" x14ac:dyDescent="0.25">
      <c r="D809" s="138"/>
      <c r="E809" s="57"/>
      <c r="F809" s="91"/>
      <c r="G809" s="68"/>
      <c r="H809" s="110"/>
      <c r="I809" s="152"/>
      <c r="J809" s="201"/>
      <c r="K809" s="201"/>
      <c r="L809" s="201"/>
      <c r="M809" s="201"/>
      <c r="N809" s="215"/>
      <c r="O809" s="152"/>
      <c r="P809" s="152"/>
      <c r="Q809" s="91"/>
      <c r="R809" s="166"/>
      <c r="S809" s="215"/>
      <c r="T809" s="322"/>
      <c r="U809" s="297"/>
      <c r="V809" s="91"/>
      <c r="W809" s="359"/>
      <c r="X809" s="57"/>
      <c r="Y809" s="57"/>
      <c r="Z809" s="57"/>
      <c r="AA809" s="57"/>
      <c r="AB809" s="57"/>
      <c r="AC809" s="57"/>
    </row>
    <row r="810" spans="4:29" x14ac:dyDescent="0.25">
      <c r="D810" s="138"/>
      <c r="E810" s="57"/>
      <c r="F810" s="91"/>
      <c r="G810" s="68"/>
      <c r="H810" s="110"/>
      <c r="I810" s="152"/>
      <c r="J810" s="201"/>
      <c r="K810" s="201"/>
      <c r="L810" s="201"/>
      <c r="M810" s="201"/>
      <c r="N810" s="215"/>
      <c r="O810" s="152"/>
      <c r="P810" s="152"/>
      <c r="Q810" s="91"/>
      <c r="R810" s="166"/>
      <c r="S810" s="215"/>
      <c r="T810" s="322"/>
      <c r="U810" s="297"/>
      <c r="V810" s="91"/>
      <c r="W810" s="359"/>
      <c r="X810" s="57"/>
      <c r="Y810" s="57"/>
      <c r="Z810" s="57"/>
      <c r="AA810" s="57"/>
      <c r="AB810" s="57"/>
      <c r="AC810" s="57"/>
    </row>
    <row r="811" spans="4:29" x14ac:dyDescent="0.25">
      <c r="D811" s="138"/>
      <c r="E811" s="57"/>
      <c r="F811" s="91"/>
      <c r="G811" s="68"/>
      <c r="H811" s="110"/>
      <c r="I811" s="152"/>
      <c r="J811" s="201"/>
      <c r="K811" s="201"/>
      <c r="L811" s="201"/>
      <c r="M811" s="201"/>
      <c r="N811" s="215"/>
      <c r="O811" s="152"/>
      <c r="P811" s="152"/>
      <c r="Q811" s="91"/>
      <c r="R811" s="166"/>
      <c r="S811" s="215"/>
      <c r="T811" s="322"/>
      <c r="U811" s="297"/>
      <c r="V811" s="91"/>
      <c r="W811" s="359"/>
      <c r="X811" s="57"/>
      <c r="Y811" s="57"/>
      <c r="Z811" s="57"/>
      <c r="AA811" s="57"/>
      <c r="AB811" s="57"/>
      <c r="AC811" s="57"/>
    </row>
    <row r="812" spans="4:29" x14ac:dyDescent="0.25">
      <c r="D812" s="138"/>
      <c r="E812" s="57"/>
      <c r="F812" s="91"/>
      <c r="G812" s="68"/>
      <c r="H812" s="110"/>
      <c r="I812" s="152"/>
      <c r="J812" s="201"/>
      <c r="K812" s="201"/>
      <c r="L812" s="201"/>
      <c r="M812" s="201"/>
      <c r="N812" s="215"/>
      <c r="O812" s="152"/>
      <c r="P812" s="152"/>
      <c r="Q812" s="91"/>
      <c r="R812" s="166"/>
      <c r="S812" s="215"/>
      <c r="T812" s="322"/>
      <c r="U812" s="297"/>
      <c r="V812" s="91"/>
      <c r="W812" s="359"/>
      <c r="X812" s="57"/>
      <c r="Y812" s="57"/>
      <c r="Z812" s="57"/>
      <c r="AA812" s="57"/>
      <c r="AB812" s="57"/>
      <c r="AC812" s="57"/>
    </row>
    <row r="813" spans="4:29" x14ac:dyDescent="0.25">
      <c r="D813" s="138"/>
      <c r="E813" s="57"/>
      <c r="F813" s="91"/>
      <c r="G813" s="68"/>
      <c r="H813" s="110"/>
      <c r="I813" s="152"/>
      <c r="J813" s="201"/>
      <c r="K813" s="201"/>
      <c r="L813" s="201"/>
      <c r="M813" s="201"/>
      <c r="N813" s="215"/>
      <c r="O813" s="152"/>
      <c r="P813" s="152"/>
      <c r="Q813" s="91"/>
      <c r="R813" s="166"/>
      <c r="S813" s="215"/>
      <c r="T813" s="322"/>
      <c r="U813" s="297"/>
      <c r="V813" s="91"/>
      <c r="W813" s="359"/>
      <c r="X813" s="57"/>
      <c r="Y813" s="57"/>
      <c r="Z813" s="57"/>
      <c r="AA813" s="57"/>
      <c r="AB813" s="57"/>
      <c r="AC813" s="57"/>
    </row>
    <row r="814" spans="4:29" x14ac:dyDescent="0.25">
      <c r="D814" s="138"/>
      <c r="E814" s="57"/>
      <c r="F814" s="91"/>
      <c r="G814" s="68"/>
      <c r="H814" s="110"/>
      <c r="I814" s="152"/>
      <c r="J814" s="201"/>
      <c r="K814" s="201"/>
      <c r="L814" s="201"/>
      <c r="M814" s="201"/>
      <c r="N814" s="215"/>
      <c r="O814" s="152"/>
      <c r="P814" s="152"/>
      <c r="Q814" s="91"/>
      <c r="R814" s="166"/>
      <c r="S814" s="215"/>
      <c r="T814" s="322"/>
      <c r="U814" s="297"/>
      <c r="V814" s="91"/>
      <c r="W814" s="359"/>
      <c r="X814" s="57"/>
      <c r="Y814" s="57"/>
      <c r="Z814" s="57"/>
      <c r="AA814" s="57"/>
      <c r="AB814" s="57"/>
      <c r="AC814" s="57"/>
    </row>
  </sheetData>
  <mergeCells count="4">
    <mergeCell ref="B700:B701"/>
    <mergeCell ref="B706:B708"/>
    <mergeCell ref="B763:B765"/>
    <mergeCell ref="E3:U3"/>
  </mergeCells>
  <pageMargins left="0" right="0" top="0" bottom="0" header="0" footer="0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12001 </vt:lpstr>
      <vt:lpstr>'12001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2025-03-03T14:08:56Z</dcterms:modified>
</cp:coreProperties>
</file>